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01-CLIENTS\EU\Europacable\3-OFC (UK)\1-Dumping\4-Annexes for Complaint\Annex XX - Turkish source data\3-Import statistics\"/>
    </mc:Choice>
  </mc:AlternateContent>
  <xr:revisionPtr revIDLastSave="0" documentId="13_ncr:1_{D2EE0CCB-84F4-4FF5-B4D0-7DE1412B8A67}" xr6:coauthVersionLast="47" xr6:coauthVersionMax="47" xr10:uidLastSave="{00000000-0000-0000-0000-000000000000}"/>
  <bookViews>
    <workbookView xWindow="2895" yWindow="2595" windowWidth="21600" windowHeight="11385" xr2:uid="{00000000-000D-0000-FFFF-FFFF00000000}"/>
  </bookViews>
  <sheets>
    <sheet name="Summary per HS" sheetId="9" r:id="rId1"/>
    <sheet name="Detailed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9" l="1"/>
  <c r="H5" i="9"/>
  <c r="H6" i="9"/>
  <c r="H3" i="9"/>
  <c r="F6" i="9"/>
  <c r="F4" i="9"/>
  <c r="F5" i="9"/>
  <c r="F3" i="9"/>
  <c r="AH213" i="8" l="1"/>
  <c r="AH214" i="8"/>
  <c r="AH215" i="8"/>
  <c r="AH216" i="8"/>
  <c r="AH217" i="8"/>
  <c r="AH218" i="8"/>
  <c r="AH219" i="8"/>
  <c r="AH220" i="8"/>
  <c r="AH221" i="8"/>
  <c r="AH222" i="8"/>
  <c r="AH223" i="8"/>
  <c r="AH224" i="8"/>
  <c r="AH225" i="8"/>
  <c r="AH226" i="8"/>
  <c r="AH227" i="8"/>
  <c r="AH228" i="8"/>
  <c r="AH229" i="8"/>
  <c r="AH230" i="8"/>
  <c r="AH231" i="8"/>
  <c r="AH232" i="8"/>
  <c r="AH233" i="8"/>
  <c r="AH234" i="8"/>
  <c r="AH235" i="8"/>
  <c r="AH236" i="8"/>
  <c r="AH237" i="8"/>
  <c r="AH238" i="8"/>
  <c r="AH239" i="8"/>
  <c r="AH240" i="8"/>
  <c r="AH241" i="8"/>
  <c r="AH212" i="8"/>
  <c r="AH244" i="8"/>
  <c r="AH245" i="8"/>
  <c r="AH246" i="8"/>
  <c r="AH247" i="8"/>
  <c r="AH248" i="8"/>
  <c r="AH249" i="8"/>
  <c r="AH250" i="8"/>
  <c r="AH251" i="8"/>
  <c r="AH252" i="8"/>
  <c r="AH253" i="8"/>
  <c r="AH243" i="8"/>
  <c r="AH136" i="8"/>
  <c r="AH137" i="8"/>
  <c r="AH138" i="8"/>
  <c r="AH139" i="8"/>
  <c r="AH140" i="8"/>
  <c r="AH141" i="8"/>
  <c r="AH142" i="8"/>
  <c r="AH143" i="8"/>
  <c r="AH144" i="8"/>
  <c r="AH145" i="8"/>
  <c r="AH146" i="8"/>
  <c r="AH147" i="8"/>
  <c r="AH148" i="8"/>
  <c r="AH149" i="8"/>
  <c r="AH150" i="8"/>
  <c r="AH151" i="8"/>
  <c r="AH152" i="8"/>
  <c r="AH153" i="8"/>
  <c r="AH154" i="8"/>
  <c r="AH155" i="8"/>
  <c r="AH156" i="8"/>
  <c r="AH157" i="8"/>
  <c r="AH158" i="8"/>
  <c r="AH159" i="8"/>
  <c r="AH160" i="8"/>
  <c r="AH161" i="8"/>
  <c r="AH162" i="8"/>
  <c r="AH163" i="8"/>
  <c r="AH164" i="8"/>
  <c r="AH165" i="8"/>
  <c r="AH166" i="8"/>
  <c r="AH167" i="8"/>
  <c r="AH168" i="8"/>
  <c r="AH169" i="8"/>
  <c r="AH170" i="8"/>
  <c r="AH171" i="8"/>
  <c r="AH172" i="8"/>
  <c r="AH173" i="8"/>
  <c r="AH174" i="8"/>
  <c r="AH175" i="8"/>
  <c r="AH176" i="8"/>
  <c r="AH177" i="8"/>
  <c r="AH178" i="8"/>
  <c r="AH179" i="8"/>
  <c r="AH180" i="8"/>
  <c r="AH181" i="8"/>
  <c r="AH182" i="8"/>
  <c r="AH183" i="8"/>
  <c r="AH184" i="8"/>
  <c r="AH185" i="8"/>
  <c r="AH186" i="8"/>
  <c r="AH187" i="8"/>
  <c r="AH188" i="8"/>
  <c r="AH189" i="8"/>
  <c r="AH190" i="8"/>
  <c r="AH191" i="8"/>
  <c r="AH192" i="8"/>
  <c r="AH193" i="8"/>
  <c r="AH194" i="8"/>
  <c r="AH195" i="8"/>
  <c r="AH196" i="8"/>
  <c r="AH197" i="8"/>
  <c r="AH198" i="8"/>
  <c r="AH199" i="8"/>
  <c r="AH200" i="8"/>
  <c r="AH201" i="8"/>
  <c r="AH202" i="8"/>
  <c r="AH203" i="8"/>
  <c r="AH204" i="8"/>
  <c r="AH205" i="8"/>
  <c r="AH206" i="8"/>
  <c r="AH207" i="8"/>
  <c r="AH208" i="8"/>
  <c r="AH209" i="8"/>
  <c r="AH210" i="8"/>
  <c r="AH135" i="8"/>
  <c r="AH72" i="8"/>
  <c r="AH73" i="8"/>
  <c r="AH74" i="8"/>
  <c r="AH75" i="8"/>
  <c r="AH76" i="8"/>
  <c r="AH77" i="8"/>
  <c r="AH78" i="8"/>
  <c r="AH79" i="8"/>
  <c r="AH80" i="8"/>
  <c r="AH81" i="8"/>
  <c r="AH82" i="8"/>
  <c r="AH83" i="8"/>
  <c r="AH84" i="8"/>
  <c r="AH55" i="8"/>
  <c r="AH56" i="8"/>
  <c r="AH57" i="8"/>
  <c r="AH58" i="8"/>
  <c r="AH59" i="8"/>
  <c r="AH60" i="8"/>
  <c r="AH61" i="8"/>
  <c r="AH62" i="8"/>
  <c r="AH63" i="8"/>
  <c r="AH64" i="8"/>
  <c r="AH65" i="8"/>
  <c r="AH66" i="8"/>
  <c r="AH67" i="8"/>
  <c r="AH68" i="8"/>
  <c r="AH69" i="8"/>
  <c r="AH70" i="8"/>
  <c r="AH71" i="8"/>
  <c r="AH53" i="8"/>
  <c r="AH47" i="8"/>
  <c r="AH48" i="8"/>
  <c r="AH49" i="8"/>
  <c r="AH50" i="8"/>
  <c r="AH51" i="8"/>
  <c r="AH27" i="8"/>
  <c r="AH28" i="8"/>
  <c r="AH29" i="8"/>
  <c r="AH30" i="8"/>
  <c r="AH31" i="8"/>
  <c r="AH32" i="8"/>
  <c r="AH33" i="8"/>
  <c r="AH34" i="8"/>
  <c r="AH35" i="8"/>
  <c r="AH36" i="8"/>
  <c r="AH37" i="8"/>
  <c r="AH38" i="8"/>
  <c r="AH39" i="8"/>
  <c r="AH40" i="8"/>
  <c r="AH41" i="8"/>
  <c r="AH42" i="8"/>
  <c r="AH43" i="8"/>
  <c r="AH44" i="8"/>
  <c r="AH45" i="8"/>
  <c r="AH46" i="8"/>
  <c r="AH25" i="8"/>
  <c r="AH21" i="8"/>
  <c r="AH22" i="8"/>
  <c r="AH23" i="8"/>
  <c r="AH7" i="8"/>
  <c r="AH8" i="8"/>
  <c r="AH9" i="8"/>
  <c r="AH10" i="8"/>
  <c r="AH11" i="8"/>
  <c r="AH12" i="8"/>
  <c r="AH13" i="8"/>
  <c r="AH14" i="8"/>
  <c r="AH15" i="8"/>
  <c r="AH16" i="8"/>
  <c r="AH17" i="8"/>
  <c r="AH18" i="8"/>
  <c r="AH19" i="8"/>
  <c r="AH6" i="8"/>
  <c r="AH86" i="8"/>
  <c r="AH87" i="8"/>
  <c r="AH88" i="8"/>
  <c r="AH89" i="8"/>
  <c r="AH90" i="8"/>
  <c r="AH91" i="8"/>
  <c r="AH92" i="8"/>
  <c r="AH93" i="8"/>
  <c r="AH95" i="8"/>
  <c r="AH96" i="8"/>
  <c r="AH97" i="8"/>
  <c r="AH98" i="8"/>
  <c r="AH99" i="8"/>
  <c r="AH100" i="8"/>
  <c r="AH102" i="8"/>
  <c r="AH103" i="8"/>
  <c r="AH104" i="8"/>
  <c r="AH105" i="8"/>
  <c r="AH106" i="8"/>
  <c r="AH107" i="8"/>
  <c r="AH108" i="8"/>
  <c r="AH109" i="8"/>
  <c r="AH110" i="8"/>
  <c r="AH111" i="8"/>
  <c r="AH112" i="8"/>
  <c r="AH114" i="8"/>
  <c r="AH115" i="8"/>
  <c r="AH117" i="8"/>
  <c r="AH118" i="8"/>
  <c r="AH119" i="8"/>
  <c r="AH120" i="8"/>
  <c r="AH121" i="8"/>
  <c r="AH122" i="8"/>
  <c r="AH123" i="8"/>
  <c r="AH124" i="8"/>
  <c r="AH126" i="8"/>
  <c r="AH127" i="8"/>
  <c r="AH128" i="8"/>
  <c r="AH129" i="8"/>
  <c r="AH130" i="8"/>
  <c r="AH131" i="8"/>
  <c r="AH132" i="8"/>
  <c r="AH133" i="8"/>
  <c r="AH125" i="8"/>
  <c r="AH116" i="8"/>
  <c r="AH113" i="8"/>
  <c r="AH101" i="8"/>
  <c r="AH94" i="8"/>
  <c r="AH85" i="8"/>
  <c r="AH54" i="8"/>
  <c r="AH52" i="8"/>
  <c r="AH26" i="8"/>
  <c r="AH24" i="8"/>
  <c r="AH20" i="8"/>
  <c r="AF253" i="8" l="1"/>
  <c r="AF252" i="8"/>
  <c r="AF251" i="8"/>
  <c r="AF250" i="8"/>
  <c r="AF249" i="8"/>
  <c r="AF245" i="8"/>
  <c r="AF244" i="8"/>
  <c r="AF243" i="8"/>
  <c r="AF241" i="8"/>
  <c r="AF240" i="8"/>
  <c r="AF235" i="8"/>
  <c r="AF234" i="8"/>
  <c r="AF233" i="8"/>
  <c r="AF232" i="8"/>
  <c r="AF227" i="8"/>
  <c r="AF226" i="8"/>
  <c r="AF225" i="8"/>
  <c r="AF224" i="8"/>
  <c r="AF219" i="8"/>
  <c r="AF218" i="8"/>
  <c r="AF217" i="8"/>
  <c r="AF216" i="8"/>
  <c r="AF208" i="8"/>
  <c r="AF200" i="8"/>
  <c r="AF199" i="8"/>
  <c r="AF192" i="8"/>
  <c r="AF191" i="8"/>
  <c r="AF184" i="8"/>
  <c r="AF183" i="8"/>
  <c r="AF176" i="8"/>
  <c r="AF175" i="8"/>
  <c r="AF167" i="8"/>
  <c r="AF166" i="8"/>
  <c r="AF159" i="8"/>
  <c r="AF158" i="8"/>
  <c r="AF151" i="8"/>
  <c r="AF150" i="8"/>
  <c r="AF143" i="8"/>
  <c r="AF142" i="8"/>
  <c r="AF168" i="8"/>
  <c r="AF135" i="8"/>
  <c r="AF18" i="8"/>
  <c r="AF29" i="8"/>
  <c r="AF36" i="8"/>
  <c r="AF39" i="8"/>
  <c r="AF43" i="8"/>
  <c r="AF97" i="8"/>
  <c r="AF99" i="8"/>
  <c r="AF13" i="8"/>
  <c r="AF9" i="8"/>
  <c r="AE242" i="8"/>
  <c r="AD242" i="8"/>
  <c r="AF248" i="8" s="1"/>
  <c r="AE211" i="8"/>
  <c r="AD211" i="8"/>
  <c r="AF239" i="8" s="1"/>
  <c r="AE134" i="8"/>
  <c r="AD134" i="8"/>
  <c r="AF207" i="8" s="1"/>
  <c r="AE5" i="8"/>
  <c r="AD5" i="8"/>
  <c r="AF126" i="8" s="1"/>
  <c r="AF24" i="8" l="1"/>
  <c r="AF52" i="8"/>
  <c r="AF76" i="8"/>
  <c r="AF110" i="8"/>
  <c r="AF7" i="8"/>
  <c r="AF25" i="8"/>
  <c r="AF53" i="8"/>
  <c r="AF69" i="8"/>
  <c r="AF93" i="8"/>
  <c r="AF111" i="8"/>
  <c r="AF127" i="8"/>
  <c r="AF16" i="8"/>
  <c r="AF35" i="8"/>
  <c r="AF62" i="8"/>
  <c r="AF70" i="8"/>
  <c r="AF94" i="8"/>
  <c r="AF112" i="8"/>
  <c r="AF136" i="8"/>
  <c r="AF160" i="8"/>
  <c r="AF177" i="8"/>
  <c r="AF209" i="8"/>
  <c r="AF17" i="8"/>
  <c r="AF27" i="8"/>
  <c r="AF47" i="8"/>
  <c r="AF63" i="8"/>
  <c r="AF79" i="8"/>
  <c r="AF95" i="8"/>
  <c r="AF113" i="8"/>
  <c r="AF137" i="8"/>
  <c r="AF153" i="8"/>
  <c r="AF170" i="8"/>
  <c r="AF186" i="8"/>
  <c r="AF194" i="8"/>
  <c r="AF210" i="8"/>
  <c r="AF28" i="8"/>
  <c r="AF38" i="8"/>
  <c r="AF56" i="8"/>
  <c r="AF72" i="8"/>
  <c r="AF88" i="8"/>
  <c r="AF106" i="8"/>
  <c r="AF130" i="8"/>
  <c r="AF146" i="8"/>
  <c r="AF162" i="8"/>
  <c r="AF187" i="8"/>
  <c r="AF203" i="8"/>
  <c r="AF220" i="8"/>
  <c r="AF228" i="8"/>
  <c r="AF11" i="8"/>
  <c r="AF21" i="8"/>
  <c r="AF30" i="8"/>
  <c r="AF40" i="8"/>
  <c r="AF49" i="8"/>
  <c r="AF57" i="8"/>
  <c r="AF65" i="8"/>
  <c r="AF73" i="8"/>
  <c r="AF81" i="8"/>
  <c r="AF89" i="8"/>
  <c r="AF100" i="8"/>
  <c r="AF107" i="8"/>
  <c r="AF115" i="8"/>
  <c r="AF123" i="8"/>
  <c r="AF131" i="8"/>
  <c r="AF139" i="8"/>
  <c r="AF147" i="8"/>
  <c r="AF155" i="8"/>
  <c r="AF163" i="8"/>
  <c r="AF172" i="8"/>
  <c r="AF180" i="8"/>
  <c r="AF188" i="8"/>
  <c r="AF196" i="8"/>
  <c r="AF204" i="8"/>
  <c r="AF213" i="8"/>
  <c r="AF221" i="8"/>
  <c r="AF229" i="8"/>
  <c r="AF237" i="8"/>
  <c r="AF246" i="8"/>
  <c r="AF6" i="8"/>
  <c r="AF33" i="8"/>
  <c r="AF68" i="8"/>
  <c r="AF118" i="8"/>
  <c r="AF15" i="8"/>
  <c r="AF34" i="8"/>
  <c r="AF61" i="8"/>
  <c r="AF85" i="8"/>
  <c r="AF98" i="8"/>
  <c r="AF119" i="8"/>
  <c r="AF8" i="8"/>
  <c r="AF26" i="8"/>
  <c r="AF54" i="8"/>
  <c r="AF78" i="8"/>
  <c r="AF104" i="8"/>
  <c r="AF128" i="8"/>
  <c r="AF145" i="8"/>
  <c r="AF169" i="8"/>
  <c r="AF185" i="8"/>
  <c r="AF201" i="8"/>
  <c r="AF19" i="8"/>
  <c r="AF37" i="8"/>
  <c r="AF55" i="8"/>
  <c r="AF71" i="8"/>
  <c r="AF87" i="8"/>
  <c r="AF105" i="8"/>
  <c r="AF121" i="8"/>
  <c r="AF129" i="8"/>
  <c r="AF144" i="8"/>
  <c r="AF161" i="8"/>
  <c r="AF178" i="8"/>
  <c r="AF202" i="8"/>
  <c r="AF10" i="8"/>
  <c r="AF20" i="8"/>
  <c r="AF48" i="8"/>
  <c r="AF64" i="8"/>
  <c r="AF80" i="8"/>
  <c r="AF96" i="8"/>
  <c r="AF114" i="8"/>
  <c r="AF122" i="8"/>
  <c r="AF138" i="8"/>
  <c r="AF154" i="8"/>
  <c r="AF171" i="8"/>
  <c r="AF179" i="8"/>
  <c r="AF195" i="8"/>
  <c r="AF212" i="8"/>
  <c r="AF236" i="8"/>
  <c r="AF22" i="8"/>
  <c r="AF31" i="8"/>
  <c r="AF41" i="8"/>
  <c r="AF50" i="8"/>
  <c r="AF58" i="8"/>
  <c r="AF66" i="8"/>
  <c r="AF74" i="8"/>
  <c r="AF82" i="8"/>
  <c r="AF90" i="8"/>
  <c r="AF101" i="8"/>
  <c r="AF108" i="8"/>
  <c r="AF116" i="8"/>
  <c r="AF124" i="8"/>
  <c r="AF132" i="8"/>
  <c r="AF140" i="8"/>
  <c r="AF148" i="8"/>
  <c r="AF156" i="8"/>
  <c r="AF164" i="8"/>
  <c r="AF173" i="8"/>
  <c r="AF181" i="8"/>
  <c r="AF189" i="8"/>
  <c r="AF197" i="8"/>
  <c r="AF205" i="8"/>
  <c r="AF214" i="8"/>
  <c r="AF222" i="8"/>
  <c r="AF230" i="8"/>
  <c r="AF238" i="8"/>
  <c r="AF247" i="8"/>
  <c r="AF14" i="8"/>
  <c r="AF60" i="8"/>
  <c r="AF92" i="8"/>
  <c r="AF45" i="8"/>
  <c r="AF77" i="8"/>
  <c r="AF46" i="8"/>
  <c r="AF86" i="8"/>
  <c r="AF120" i="8"/>
  <c r="AF152" i="8"/>
  <c r="AF193" i="8"/>
  <c r="AF12" i="8"/>
  <c r="AF23" i="8"/>
  <c r="AF32" i="8"/>
  <c r="AF42" i="8"/>
  <c r="AF51" i="8"/>
  <c r="AF59" i="8"/>
  <c r="AF67" i="8"/>
  <c r="AF75" i="8"/>
  <c r="AF83" i="8"/>
  <c r="AF91" i="8"/>
  <c r="AF102" i="8"/>
  <c r="AF109" i="8"/>
  <c r="AF117" i="8"/>
  <c r="AF125" i="8"/>
  <c r="AF133" i="8"/>
  <c r="AF141" i="8"/>
  <c r="AF149" i="8"/>
  <c r="AF157" i="8"/>
  <c r="AF165" i="8"/>
  <c r="AF174" i="8"/>
  <c r="AF182" i="8"/>
  <c r="AF190" i="8"/>
  <c r="AF198" i="8"/>
  <c r="AF206" i="8"/>
  <c r="AF215" i="8"/>
  <c r="AF223" i="8"/>
  <c r="AF231" i="8"/>
  <c r="AF44" i="8"/>
  <c r="AF84" i="8"/>
  <c r="AF103" i="8"/>
</calcChain>
</file>

<file path=xl/sharedStrings.xml><?xml version="1.0" encoding="utf-8"?>
<sst xmlns="http://schemas.openxmlformats.org/spreadsheetml/2006/main" count="310" uniqueCount="166">
  <si>
    <t>France</t>
  </si>
  <si>
    <t>Netherlands</t>
  </si>
  <si>
    <t>Germany</t>
  </si>
  <si>
    <t>Italy</t>
  </si>
  <si>
    <t>United Kingdom</t>
  </si>
  <si>
    <t>Denmark</t>
  </si>
  <si>
    <t>Greece</t>
  </si>
  <si>
    <t>Portugal</t>
  </si>
  <si>
    <t>Spain</t>
  </si>
  <si>
    <t>Belgium</t>
  </si>
  <si>
    <t>Luxembourg</t>
  </si>
  <si>
    <t>Sweden</t>
  </si>
  <si>
    <t>Finland</t>
  </si>
  <si>
    <t>Austria</t>
  </si>
  <si>
    <t>Poland</t>
  </si>
  <si>
    <t>Czech Republic</t>
  </si>
  <si>
    <t>Slovakia</t>
  </si>
  <si>
    <t>Hungary</t>
  </si>
  <si>
    <t>Romania</t>
  </si>
  <si>
    <t>Bulgaria</t>
  </si>
  <si>
    <t>Albania</t>
  </si>
  <si>
    <t>Ukraine</t>
  </si>
  <si>
    <t>Belarus</t>
  </si>
  <si>
    <t>Moldova</t>
  </si>
  <si>
    <t>Russia</t>
  </si>
  <si>
    <t>Georgia</t>
  </si>
  <si>
    <t>Azerbaijan</t>
  </si>
  <si>
    <t>Kazakhstan</t>
  </si>
  <si>
    <t>Turkmenistan</t>
  </si>
  <si>
    <t>Uzbekistan</t>
  </si>
  <si>
    <t>Tajikistan</t>
  </si>
  <si>
    <t>Kyrgyzstan</t>
  </si>
  <si>
    <t>Slovenia</t>
  </si>
  <si>
    <t>Croatia</t>
  </si>
  <si>
    <t>Bosnia and Herzegovina</t>
  </si>
  <si>
    <t>Kosovo</t>
  </si>
  <si>
    <t>North Macedonia</t>
  </si>
  <si>
    <t>Serbia</t>
  </si>
  <si>
    <t>Morocco</t>
  </si>
  <si>
    <t>Algeria</t>
  </si>
  <si>
    <t>Tunisia</t>
  </si>
  <si>
    <t>Libya</t>
  </si>
  <si>
    <t>Egypt</t>
  </si>
  <si>
    <t>Sudan</t>
  </si>
  <si>
    <t>Senegal</t>
  </si>
  <si>
    <t>Togo</t>
  </si>
  <si>
    <t>Nigeria</t>
  </si>
  <si>
    <t>Cameroon</t>
  </si>
  <si>
    <t>Somalia</t>
  </si>
  <si>
    <t>Rep. of South Africa</t>
  </si>
  <si>
    <t>USA</t>
  </si>
  <si>
    <t>Mexico</t>
  </si>
  <si>
    <t>Guatemala</t>
  </si>
  <si>
    <t>El Salvador</t>
  </si>
  <si>
    <t>Brazil</t>
  </si>
  <si>
    <t>Uruguay</t>
  </si>
  <si>
    <t>Argentina</t>
  </si>
  <si>
    <t>Turkish Rep. of Nor.Cyprus</t>
  </si>
  <si>
    <t>Lebanon</t>
  </si>
  <si>
    <t>Syria</t>
  </si>
  <si>
    <t>Iraq</t>
  </si>
  <si>
    <t>Iran</t>
  </si>
  <si>
    <t>Israel</t>
  </si>
  <si>
    <t>Jordan</t>
  </si>
  <si>
    <t>Kuwait</t>
  </si>
  <si>
    <t>Qatar</t>
  </si>
  <si>
    <t>UAE</t>
  </si>
  <si>
    <t>Oman</t>
  </si>
  <si>
    <t>Afghanistan</t>
  </si>
  <si>
    <t>Pakistan</t>
  </si>
  <si>
    <t>India</t>
  </si>
  <si>
    <t>Bangladesh</t>
  </si>
  <si>
    <t>Sri Lanka</t>
  </si>
  <si>
    <t>Thailand</t>
  </si>
  <si>
    <t>Malaysia</t>
  </si>
  <si>
    <t>South Korea</t>
  </si>
  <si>
    <t>Japan</t>
  </si>
  <si>
    <t>Aegean Free Zone</t>
  </si>
  <si>
    <t>Mersin Free Zone</t>
  </si>
  <si>
    <t>Trakya Free Zone</t>
  </si>
  <si>
    <t>Kayseri Free Zone</t>
  </si>
  <si>
    <t>Çorlu Europe Free Zone</t>
  </si>
  <si>
    <t>Bursa Free Zone</t>
  </si>
  <si>
    <t>Switzerland</t>
  </si>
  <si>
    <t>Ghana</t>
  </si>
  <si>
    <t>Colombia</t>
  </si>
  <si>
    <t>Saudi Arabia</t>
  </si>
  <si>
    <t>Vietnam</t>
  </si>
  <si>
    <t>Montenegro</t>
  </si>
  <si>
    <t>Ethiopia</t>
  </si>
  <si>
    <t>Lithuania</t>
  </si>
  <si>
    <t>Sierra Leone</t>
  </si>
  <si>
    <t>Tanzania</t>
  </si>
  <si>
    <t>Canada</t>
  </si>
  <si>
    <t>Bahamas</t>
  </si>
  <si>
    <t>Indonesia</t>
  </si>
  <si>
    <t>Australia</t>
  </si>
  <si>
    <t>Countries and territories not specified</t>
  </si>
  <si>
    <t>Kocaeli Free Zone</t>
  </si>
  <si>
    <t>Denizli Free Zone</t>
  </si>
  <si>
    <t>Côte d'Ivoir</t>
  </si>
  <si>
    <t>Benin</t>
  </si>
  <si>
    <t>Norway</t>
  </si>
  <si>
    <t>Latvia</t>
  </si>
  <si>
    <t>Honduras</t>
  </si>
  <si>
    <t>Dominican Rep.</t>
  </si>
  <si>
    <t>Peru</t>
  </si>
  <si>
    <t>Taiwan</t>
  </si>
  <si>
    <t>Hong Kong</t>
  </si>
  <si>
    <t>Ireland</t>
  </si>
  <si>
    <t>Malta</t>
  </si>
  <si>
    <t>Mozambique</t>
  </si>
  <si>
    <t>Yemen</t>
  </si>
  <si>
    <t>Estonia</t>
  </si>
  <si>
    <t>Mali</t>
  </si>
  <si>
    <t>Gabon</t>
  </si>
  <si>
    <t>Djibouti</t>
  </si>
  <si>
    <t>Chile</t>
  </si>
  <si>
    <t>Kenya</t>
  </si>
  <si>
    <t>Mauritius</t>
  </si>
  <si>
    <t>Venezuela</t>
  </si>
  <si>
    <t>Bahrain</t>
  </si>
  <si>
    <t>Panama</t>
  </si>
  <si>
    <t>Philippines</t>
  </si>
  <si>
    <t>Izmir Free Zone</t>
  </si>
  <si>
    <t>Singapore</t>
  </si>
  <si>
    <t>Guinea</t>
  </si>
  <si>
    <t>Ecuador</t>
  </si>
  <si>
    <t>Paraguay</t>
  </si>
  <si>
    <t>Rwanda</t>
  </si>
  <si>
    <t>New Zealand</t>
  </si>
  <si>
    <t>Column Labels</t>
  </si>
  <si>
    <t>Sum of Import quantity 1</t>
  </si>
  <si>
    <t>2020 Sum of Import quantity 1</t>
  </si>
  <si>
    <t>2020 Sum of Import Euro</t>
  </si>
  <si>
    <t>2021 Sum of Import quantity 1</t>
  </si>
  <si>
    <t>2021 Sum of Import Euro</t>
  </si>
  <si>
    <t>Total Sum of Import quantity 1</t>
  </si>
  <si>
    <t>Total Sum of Import Euro</t>
  </si>
  <si>
    <t>Sum of Import Euro</t>
  </si>
  <si>
    <t>Import Share</t>
  </si>
  <si>
    <t>Import Duty</t>
  </si>
  <si>
    <t>Total value inc. Duty</t>
  </si>
  <si>
    <t>3206.49.70.00.00</t>
  </si>
  <si>
    <t>HS Codes</t>
  </si>
  <si>
    <t>3901.10.90.00.19</t>
  </si>
  <si>
    <t>7217.30.90.00.00</t>
  </si>
  <si>
    <t>9001.10.90.91.00</t>
  </si>
  <si>
    <t>POI</t>
  </si>
  <si>
    <t>EUR/kg</t>
  </si>
  <si>
    <t>EUR/g</t>
  </si>
  <si>
    <t>FX POI</t>
  </si>
  <si>
    <t>GBP/kg</t>
  </si>
  <si>
    <t>GBP/g</t>
  </si>
  <si>
    <t>EUR/GBP</t>
  </si>
  <si>
    <t>https://www.ecb.europa.eu/stats/policy_and_exchange_rates/euro_reference_exchange_rates/html/eurofxref-graph-gbp.en.html</t>
  </si>
  <si>
    <t>RM040092 - Borstar HE6062 (OCTABIN)</t>
  </si>
  <si>
    <t>RM078738 - Steel strand brass plated 3x0,32mm</t>
  </si>
  <si>
    <t>RM100090 - CABLELITE 3287-9-75 NATURAL/RM622203 - ULTRACOAT 830/801 Herkula NATURAL</t>
  </si>
  <si>
    <t>Fibres</t>
  </si>
  <si>
    <t>Material (description)</t>
  </si>
  <si>
    <t>Material (HS code)</t>
  </si>
  <si>
    <t>Quantity, kg</t>
  </si>
  <si>
    <t>Value, excl. customs duty, EUR</t>
  </si>
  <si>
    <t>Value, incl. customs duty, EUR</t>
  </si>
  <si>
    <t>Unit price (customs duty incl.), EUR/kg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</si>
</sst>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/>
    <xf numFmtId="9" fontId="0" fillId="0" borderId="0" xfId="42" applyFont="1"/>
    <xf numFmtId="0" fontId="16" fillId="37" borderId="10" xfId="0" applyFont="1" applyFill="1" applyBorder="1"/>
    <xf numFmtId="0" fontId="0" fillId="37" borderId="10" xfId="0" applyFill="1" applyBorder="1"/>
    <xf numFmtId="0" fontId="19" fillId="35" borderId="10" xfId="0" applyFont="1" applyFill="1" applyBorder="1"/>
    <xf numFmtId="0" fontId="18" fillId="35" borderId="10" xfId="0" applyFont="1" applyFill="1" applyBorder="1"/>
    <xf numFmtId="0" fontId="16" fillId="36" borderId="10" xfId="0" applyFont="1" applyFill="1" applyBorder="1"/>
    <xf numFmtId="0" fontId="0" fillId="36" borderId="10" xfId="0" applyFill="1" applyBorder="1"/>
    <xf numFmtId="9" fontId="0" fillId="0" borderId="0" xfId="0" applyNumberFormat="1"/>
    <xf numFmtId="10" fontId="0" fillId="0" borderId="0" xfId="0" applyNumberFormat="1"/>
    <xf numFmtId="0" fontId="16" fillId="38" borderId="10" xfId="0" applyFont="1" applyFill="1" applyBorder="1"/>
    <xf numFmtId="0" fontId="16" fillId="34" borderId="11" xfId="0" applyFont="1" applyFill="1" applyBorder="1" applyAlignment="1">
      <alignment horizontal="center"/>
    </xf>
    <xf numFmtId="0" fontId="16" fillId="39" borderId="10" xfId="0" applyFont="1" applyFill="1" applyBorder="1"/>
    <xf numFmtId="0" fontId="0" fillId="39" borderId="10" xfId="0" applyFill="1" applyBorder="1"/>
    <xf numFmtId="0" fontId="0" fillId="39" borderId="0" xfId="0" applyFill="1"/>
    <xf numFmtId="4" fontId="0" fillId="0" borderId="0" xfId="0" applyNumberFormat="1"/>
    <xf numFmtId="3" fontId="0" fillId="36" borderId="10" xfId="0" applyNumberFormat="1" applyFill="1" applyBorder="1"/>
    <xf numFmtId="3" fontId="0" fillId="0" borderId="0" xfId="0" applyNumberFormat="1"/>
    <xf numFmtId="3" fontId="0" fillId="39" borderId="10" xfId="0" applyNumberFormat="1" applyFill="1" applyBorder="1"/>
    <xf numFmtId="3" fontId="18" fillId="35" borderId="10" xfId="0" applyNumberFormat="1" applyFont="1" applyFill="1" applyBorder="1"/>
    <xf numFmtId="3" fontId="0" fillId="37" borderId="10" xfId="0" applyNumberFormat="1" applyFill="1" applyBorder="1"/>
    <xf numFmtId="3" fontId="16" fillId="36" borderId="10" xfId="0" applyNumberFormat="1" applyFont="1" applyFill="1" applyBorder="1"/>
    <xf numFmtId="3" fontId="16" fillId="39" borderId="10" xfId="0" applyNumberFormat="1" applyFont="1" applyFill="1" applyBorder="1"/>
    <xf numFmtId="3" fontId="16" fillId="35" borderId="10" xfId="0" applyNumberFormat="1" applyFont="1" applyFill="1" applyBorder="1"/>
    <xf numFmtId="3" fontId="0" fillId="0" borderId="0" xfId="0" applyNumberFormat="1" applyFill="1" applyBorder="1"/>
    <xf numFmtId="0" fontId="16" fillId="0" borderId="0" xfId="0" applyFont="1" applyAlignment="1">
      <alignment horizontal="center"/>
    </xf>
    <xf numFmtId="0" fontId="16" fillId="0" borderId="0" xfId="0" applyFont="1"/>
    <xf numFmtId="165" fontId="0" fillId="0" borderId="0" xfId="0" applyNumberFormat="1"/>
    <xf numFmtId="0" fontId="0" fillId="0" borderId="0" xfId="0" applyAlignment="1">
      <alignment horizontal="right"/>
    </xf>
    <xf numFmtId="4" fontId="16" fillId="33" borderId="0" xfId="0" applyNumberFormat="1" applyFont="1" applyFill="1"/>
    <xf numFmtId="0" fontId="16" fillId="33" borderId="0" xfId="0" applyFont="1" applyFill="1"/>
    <xf numFmtId="0" fontId="16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97146-04F7-4465-8239-6C244315041E}">
  <sheetPr>
    <tabColor rgb="FFFF0000"/>
  </sheetPr>
  <dimension ref="A1:J10"/>
  <sheetViews>
    <sheetView tabSelected="1" workbookViewId="0">
      <selection activeCell="F6" sqref="F6"/>
    </sheetView>
  </sheetViews>
  <sheetFormatPr defaultRowHeight="15" x14ac:dyDescent="0.25"/>
  <cols>
    <col min="1" max="1" width="35.140625" bestFit="1" customWidth="1"/>
    <col min="2" max="2" width="15.42578125" bestFit="1" customWidth="1"/>
    <col min="3" max="3" width="10.140625" bestFit="1" customWidth="1"/>
    <col min="4" max="4" width="18.140625" customWidth="1"/>
    <col min="5" max="5" width="17.140625" customWidth="1"/>
    <col min="6" max="6" width="20.7109375" customWidth="1"/>
    <col min="8" max="8" width="6.5703125" bestFit="1" customWidth="1"/>
  </cols>
  <sheetData>
    <row r="1" spans="1:10" x14ac:dyDescent="0.25">
      <c r="A1" s="26" t="s">
        <v>148</v>
      </c>
      <c r="G1" s="29" t="s">
        <v>151</v>
      </c>
      <c r="H1" s="28">
        <v>0.92408000000000001</v>
      </c>
      <c r="I1" t="s">
        <v>154</v>
      </c>
      <c r="J1" t="s">
        <v>155</v>
      </c>
    </row>
    <row r="2" spans="1:10" ht="45" x14ac:dyDescent="0.25">
      <c r="A2" s="32" t="s">
        <v>160</v>
      </c>
      <c r="B2" s="32" t="s">
        <v>161</v>
      </c>
      <c r="C2" s="32" t="s">
        <v>162</v>
      </c>
      <c r="D2" s="32" t="s">
        <v>163</v>
      </c>
      <c r="E2" s="32" t="s">
        <v>164</v>
      </c>
      <c r="F2" s="32" t="s">
        <v>165</v>
      </c>
    </row>
    <row r="3" spans="1:10" x14ac:dyDescent="0.25">
      <c r="A3" t="s">
        <v>158</v>
      </c>
      <c r="B3" s="27" t="s">
        <v>143</v>
      </c>
      <c r="C3" s="18">
        <v>16776095</v>
      </c>
      <c r="D3" s="18">
        <v>51208717</v>
      </c>
      <c r="E3" s="18">
        <v>52059432.640000001</v>
      </c>
      <c r="F3" s="16">
        <f>E3/C3</f>
        <v>3.1031913350514526</v>
      </c>
      <c r="G3" t="s">
        <v>149</v>
      </c>
      <c r="H3" s="30">
        <f>F3*$H$1</f>
        <v>2.8675970488943463</v>
      </c>
      <c r="I3" s="31" t="s">
        <v>152</v>
      </c>
    </row>
    <row r="4" spans="1:10" x14ac:dyDescent="0.25">
      <c r="A4" t="s">
        <v>156</v>
      </c>
      <c r="B4" s="27" t="s">
        <v>145</v>
      </c>
      <c r="C4" s="18">
        <v>3132485</v>
      </c>
      <c r="D4" s="18">
        <v>6132136</v>
      </c>
      <c r="E4" s="18">
        <v>6159618.1299999999</v>
      </c>
      <c r="F4" s="16">
        <f t="shared" ref="F4:F5" si="0">E4/C4</f>
        <v>1.9663679570692278</v>
      </c>
      <c r="G4" s="1" t="s">
        <v>149</v>
      </c>
      <c r="H4" s="30">
        <f t="shared" ref="H4:H6" si="1">F4*$H$1</f>
        <v>1.8170813017685321</v>
      </c>
      <c r="I4" s="31" t="s">
        <v>152</v>
      </c>
    </row>
    <row r="5" spans="1:10" x14ac:dyDescent="0.25">
      <c r="A5" t="s">
        <v>157</v>
      </c>
      <c r="B5" s="27" t="s">
        <v>146</v>
      </c>
      <c r="C5" s="18">
        <v>31074459</v>
      </c>
      <c r="D5" s="18">
        <v>33233673</v>
      </c>
      <c r="E5" s="18">
        <v>35130662.25</v>
      </c>
      <c r="F5" s="16">
        <f t="shared" si="0"/>
        <v>1.1305317415180101</v>
      </c>
      <c r="G5" s="1" t="s">
        <v>149</v>
      </c>
      <c r="H5" s="30">
        <f t="shared" si="1"/>
        <v>1.0447017717019627</v>
      </c>
      <c r="I5" s="31" t="s">
        <v>152</v>
      </c>
    </row>
    <row r="6" spans="1:10" x14ac:dyDescent="0.25">
      <c r="A6" t="s">
        <v>159</v>
      </c>
      <c r="B6" s="27" t="s">
        <v>147</v>
      </c>
      <c r="C6" s="18">
        <v>22142</v>
      </c>
      <c r="D6" s="18">
        <v>1997278</v>
      </c>
      <c r="E6" s="18">
        <v>2004616.74</v>
      </c>
      <c r="F6" s="16">
        <f>E6/C6/1000</f>
        <v>9.0534583145154002E-2</v>
      </c>
      <c r="G6" s="1" t="s">
        <v>150</v>
      </c>
      <c r="H6" s="30">
        <f t="shared" si="1"/>
        <v>8.3661197592773906E-2</v>
      </c>
      <c r="I6" s="31" t="s">
        <v>153</v>
      </c>
    </row>
    <row r="7" spans="1:10" x14ac:dyDescent="0.25">
      <c r="C7" s="18"/>
      <c r="D7" s="18"/>
      <c r="E7" s="18"/>
    </row>
    <row r="8" spans="1:10" x14ac:dyDescent="0.25">
      <c r="C8" s="18"/>
      <c r="D8" s="18"/>
      <c r="E8" s="18"/>
    </row>
    <row r="9" spans="1:10" x14ac:dyDescent="0.25">
      <c r="C9" s="18"/>
      <c r="D9" s="18"/>
      <c r="E9" s="18"/>
    </row>
    <row r="10" spans="1:10" x14ac:dyDescent="0.25">
      <c r="C10" s="18"/>
      <c r="D10" s="18"/>
      <c r="E10" s="1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69CF6-CFCB-464F-8041-9EDCD24D6154}">
  <dimension ref="A1:AH253"/>
  <sheetViews>
    <sheetView workbookViewId="0">
      <pane ySplit="4" topLeftCell="A5" activePane="bottomLeft" state="frozen"/>
      <selection pane="bottomLeft" activeCell="AD211" sqref="AD211"/>
    </sheetView>
  </sheetViews>
  <sheetFormatPr defaultRowHeight="15" x14ac:dyDescent="0.25"/>
  <cols>
    <col min="1" max="1" width="32.85546875" customWidth="1"/>
    <col min="2" max="2" width="18.42578125" hidden="1" customWidth="1"/>
    <col min="3" max="3" width="16.7109375" hidden="1" customWidth="1"/>
    <col min="4" max="12" width="0" hidden="1" customWidth="1"/>
    <col min="13" max="13" width="20.5703125" hidden="1" customWidth="1"/>
    <col min="14" max="14" width="30.28515625" hidden="1" customWidth="1"/>
    <col min="15" max="15" width="19.42578125" hidden="1" customWidth="1"/>
    <col min="16" max="28" width="0" hidden="1" customWidth="1"/>
    <col min="29" max="29" width="3.85546875" hidden="1" customWidth="1"/>
    <col min="30" max="30" width="29.7109375" customWidth="1"/>
    <col min="31" max="31" width="34.28515625" customWidth="1"/>
    <col min="32" max="32" width="27.5703125" customWidth="1"/>
    <col min="33" max="33" width="12.7109375" customWidth="1"/>
    <col min="34" max="34" width="26.28515625" customWidth="1"/>
  </cols>
  <sheetData>
    <row r="1" spans="1:34" x14ac:dyDescent="0.25">
      <c r="B1" t="s">
        <v>131</v>
      </c>
    </row>
    <row r="2" spans="1:34" x14ac:dyDescent="0.25">
      <c r="B2">
        <v>2020</v>
      </c>
      <c r="N2" t="s">
        <v>133</v>
      </c>
      <c r="O2" t="s">
        <v>134</v>
      </c>
      <c r="P2">
        <v>2021</v>
      </c>
      <c r="AB2" t="s">
        <v>135</v>
      </c>
      <c r="AC2" t="s">
        <v>136</v>
      </c>
    </row>
    <row r="3" spans="1:34" x14ac:dyDescent="0.25">
      <c r="B3">
        <v>7</v>
      </c>
      <c r="D3">
        <v>8</v>
      </c>
      <c r="F3">
        <v>9</v>
      </c>
      <c r="H3">
        <v>10</v>
      </c>
      <c r="J3">
        <v>11</v>
      </c>
      <c r="L3">
        <v>12</v>
      </c>
      <c r="P3">
        <v>1</v>
      </c>
      <c r="R3">
        <v>2</v>
      </c>
      <c r="T3">
        <v>3</v>
      </c>
      <c r="V3">
        <v>4</v>
      </c>
      <c r="X3">
        <v>5</v>
      </c>
      <c r="Z3">
        <v>6</v>
      </c>
    </row>
    <row r="4" spans="1:34" x14ac:dyDescent="0.25">
      <c r="A4" s="12" t="s">
        <v>144</v>
      </c>
      <c r="B4" t="s">
        <v>132</v>
      </c>
      <c r="C4" t="s">
        <v>139</v>
      </c>
      <c r="D4" t="s">
        <v>132</v>
      </c>
      <c r="E4" t="s">
        <v>139</v>
      </c>
      <c r="F4" t="s">
        <v>132</v>
      </c>
      <c r="G4" t="s">
        <v>139</v>
      </c>
      <c r="H4" t="s">
        <v>132</v>
      </c>
      <c r="I4" t="s">
        <v>139</v>
      </c>
      <c r="J4" t="s">
        <v>132</v>
      </c>
      <c r="K4" t="s">
        <v>139</v>
      </c>
      <c r="L4" t="s">
        <v>132</v>
      </c>
      <c r="M4" t="s">
        <v>139</v>
      </c>
      <c r="P4" t="s">
        <v>132</v>
      </c>
      <c r="Q4" t="s">
        <v>139</v>
      </c>
      <c r="R4" t="s">
        <v>132</v>
      </c>
      <c r="S4" t="s">
        <v>139</v>
      </c>
      <c r="T4" t="s">
        <v>132</v>
      </c>
      <c r="U4" t="s">
        <v>139</v>
      </c>
      <c r="V4" t="s">
        <v>132</v>
      </c>
      <c r="W4" t="s">
        <v>139</v>
      </c>
      <c r="X4" t="s">
        <v>132</v>
      </c>
      <c r="Y4" t="s">
        <v>139</v>
      </c>
      <c r="Z4" t="s">
        <v>132</v>
      </c>
      <c r="AA4" t="s">
        <v>139</v>
      </c>
      <c r="AD4" s="11" t="s">
        <v>137</v>
      </c>
      <c r="AE4" s="11" t="s">
        <v>138</v>
      </c>
      <c r="AF4" s="11" t="s">
        <v>140</v>
      </c>
      <c r="AG4" s="11" t="s">
        <v>141</v>
      </c>
      <c r="AH4" s="11" t="s">
        <v>142</v>
      </c>
    </row>
    <row r="5" spans="1:34" x14ac:dyDescent="0.25">
      <c r="A5" s="7" t="s">
        <v>143</v>
      </c>
      <c r="B5" s="8">
        <v>1050676</v>
      </c>
      <c r="C5" s="8">
        <v>3042058</v>
      </c>
      <c r="D5" s="8">
        <v>1247442</v>
      </c>
      <c r="E5" s="8">
        <v>3627064</v>
      </c>
      <c r="F5" s="8">
        <v>1233798</v>
      </c>
      <c r="G5" s="8">
        <v>4057731</v>
      </c>
      <c r="H5" s="8">
        <v>1673231</v>
      </c>
      <c r="I5" s="8">
        <v>5064770</v>
      </c>
      <c r="J5" s="8">
        <v>1717014</v>
      </c>
      <c r="K5" s="8">
        <v>5181926</v>
      </c>
      <c r="L5" s="8">
        <v>1987869</v>
      </c>
      <c r="M5" s="8">
        <v>5590824</v>
      </c>
      <c r="N5" s="8">
        <v>8910030</v>
      </c>
      <c r="O5" s="8">
        <v>26564373</v>
      </c>
      <c r="P5" s="8">
        <v>1507032</v>
      </c>
      <c r="Q5" s="8">
        <v>4036681</v>
      </c>
      <c r="R5" s="8">
        <v>1579783</v>
      </c>
      <c r="S5" s="8">
        <v>4837060</v>
      </c>
      <c r="T5" s="8">
        <v>1579088</v>
      </c>
      <c r="U5" s="8">
        <v>4927484</v>
      </c>
      <c r="V5" s="8">
        <v>1465465</v>
      </c>
      <c r="W5" s="8">
        <v>4281043</v>
      </c>
      <c r="X5" s="8">
        <v>1634947</v>
      </c>
      <c r="Y5" s="8">
        <v>4749344</v>
      </c>
      <c r="Z5" s="8">
        <v>1708847</v>
      </c>
      <c r="AA5" s="8">
        <v>5360630</v>
      </c>
      <c r="AB5" s="8">
        <v>9475162</v>
      </c>
      <c r="AC5" s="8">
        <v>28192242</v>
      </c>
      <c r="AD5" s="17">
        <f>18385192-1609097</f>
        <v>16776095</v>
      </c>
      <c r="AE5" s="17">
        <f>54756615-3547898</f>
        <v>51208717</v>
      </c>
      <c r="AF5" s="8"/>
      <c r="AG5" s="8"/>
      <c r="AH5" s="22">
        <v>52059432.640000001</v>
      </c>
    </row>
    <row r="6" spans="1:34" x14ac:dyDescent="0.25">
      <c r="A6" t="s">
        <v>77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118</v>
      </c>
      <c r="M6">
        <v>999</v>
      </c>
      <c r="N6">
        <v>118</v>
      </c>
      <c r="O6">
        <v>999</v>
      </c>
      <c r="P6">
        <v>0</v>
      </c>
      <c r="Q6">
        <v>0</v>
      </c>
      <c r="R6">
        <v>50</v>
      </c>
      <c r="S6">
        <v>424</v>
      </c>
      <c r="V6">
        <v>0</v>
      </c>
      <c r="W6">
        <v>0</v>
      </c>
      <c r="X6">
        <v>0</v>
      </c>
      <c r="Y6">
        <v>0</v>
      </c>
      <c r="Z6">
        <v>500</v>
      </c>
      <c r="AA6">
        <v>3220</v>
      </c>
      <c r="AB6">
        <v>550</v>
      </c>
      <c r="AC6">
        <v>3644</v>
      </c>
      <c r="AD6" s="18">
        <v>668</v>
      </c>
      <c r="AE6" s="18">
        <v>4643</v>
      </c>
      <c r="AF6" s="2">
        <f>AD6/AD5</f>
        <v>3.9818563259209013E-5</v>
      </c>
      <c r="AG6" s="10">
        <v>0</v>
      </c>
      <c r="AH6" s="18">
        <f>AE6+(AE6*AG6)</f>
        <v>4643</v>
      </c>
    </row>
    <row r="7" spans="1:34" x14ac:dyDescent="0.25">
      <c r="A7" t="s">
        <v>68</v>
      </c>
      <c r="B7">
        <v>0</v>
      </c>
      <c r="C7">
        <v>0</v>
      </c>
      <c r="H7">
        <v>0</v>
      </c>
      <c r="I7">
        <v>0</v>
      </c>
      <c r="N7">
        <v>0</v>
      </c>
      <c r="O7">
        <v>0</v>
      </c>
      <c r="V7">
        <v>0</v>
      </c>
      <c r="W7">
        <v>0</v>
      </c>
      <c r="AB7">
        <v>0</v>
      </c>
      <c r="AC7">
        <v>0</v>
      </c>
      <c r="AD7" s="18">
        <v>0</v>
      </c>
      <c r="AE7" s="18">
        <v>0</v>
      </c>
      <c r="AF7" s="2">
        <f>AD7/AD5</f>
        <v>0</v>
      </c>
      <c r="AG7" s="10">
        <v>0</v>
      </c>
      <c r="AH7" s="18">
        <f t="shared" ref="AH7:AH19" si="0">AE7+(AE7*AG7)</f>
        <v>0</v>
      </c>
    </row>
    <row r="8" spans="1:34" x14ac:dyDescent="0.25">
      <c r="A8" t="s">
        <v>20</v>
      </c>
      <c r="B8">
        <v>0</v>
      </c>
      <c r="C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Z8">
        <v>0</v>
      </c>
      <c r="AA8">
        <v>0</v>
      </c>
      <c r="AB8">
        <v>0</v>
      </c>
      <c r="AC8">
        <v>0</v>
      </c>
      <c r="AD8" s="18">
        <v>0</v>
      </c>
      <c r="AE8" s="18">
        <v>0</v>
      </c>
      <c r="AF8" s="2">
        <f>AD8/AD5</f>
        <v>0</v>
      </c>
      <c r="AG8" s="10">
        <v>0</v>
      </c>
      <c r="AH8" s="18">
        <f t="shared" si="0"/>
        <v>0</v>
      </c>
    </row>
    <row r="9" spans="1:34" x14ac:dyDescent="0.25">
      <c r="A9" t="s">
        <v>39</v>
      </c>
      <c r="B9">
        <v>0</v>
      </c>
      <c r="C9">
        <v>0</v>
      </c>
      <c r="D9">
        <v>0</v>
      </c>
      <c r="E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 s="18">
        <v>0</v>
      </c>
      <c r="AE9" s="18">
        <v>0</v>
      </c>
      <c r="AF9" s="2">
        <f t="shared" ref="AF9" si="1">AD9/AD6</f>
        <v>0</v>
      </c>
      <c r="AG9" s="10">
        <v>6.5000000000000002E-2</v>
      </c>
      <c r="AH9" s="18">
        <f t="shared" si="0"/>
        <v>0</v>
      </c>
    </row>
    <row r="10" spans="1:34" x14ac:dyDescent="0.25">
      <c r="A10" t="s">
        <v>56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AB10">
        <v>0</v>
      </c>
      <c r="AC10">
        <v>0</v>
      </c>
      <c r="AD10" s="18">
        <v>0</v>
      </c>
      <c r="AE10" s="18">
        <v>0</v>
      </c>
      <c r="AF10" s="2">
        <f>AD10/AD5</f>
        <v>0</v>
      </c>
      <c r="AG10" s="10">
        <v>6.5000000000000002E-2</v>
      </c>
      <c r="AH10" s="18">
        <f t="shared" si="0"/>
        <v>0</v>
      </c>
    </row>
    <row r="11" spans="1:34" x14ac:dyDescent="0.25">
      <c r="A11" t="s">
        <v>96</v>
      </c>
      <c r="F11">
        <v>0</v>
      </c>
      <c r="G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 s="18">
        <v>0</v>
      </c>
      <c r="AE11" s="18">
        <v>0</v>
      </c>
      <c r="AF11" s="2">
        <f>AD11/AD5</f>
        <v>0</v>
      </c>
      <c r="AG11" s="10">
        <v>6.5000000000000002E-2</v>
      </c>
      <c r="AH11" s="18">
        <f t="shared" si="0"/>
        <v>0</v>
      </c>
    </row>
    <row r="12" spans="1:34" x14ac:dyDescent="0.25">
      <c r="A12" t="s">
        <v>13</v>
      </c>
      <c r="B12">
        <v>4596</v>
      </c>
      <c r="C12">
        <v>67462</v>
      </c>
      <c r="D12">
        <v>3177</v>
      </c>
      <c r="E12">
        <v>21544</v>
      </c>
      <c r="F12">
        <v>6425</v>
      </c>
      <c r="G12">
        <v>60261</v>
      </c>
      <c r="H12">
        <v>2585</v>
      </c>
      <c r="I12">
        <v>37031</v>
      </c>
      <c r="J12">
        <v>7092</v>
      </c>
      <c r="K12">
        <v>96206</v>
      </c>
      <c r="L12">
        <v>2060</v>
      </c>
      <c r="M12">
        <v>26517</v>
      </c>
      <c r="N12">
        <v>25935</v>
      </c>
      <c r="O12">
        <v>309021</v>
      </c>
      <c r="P12">
        <v>3150</v>
      </c>
      <c r="Q12">
        <v>17086</v>
      </c>
      <c r="R12">
        <v>4250</v>
      </c>
      <c r="S12">
        <v>50604</v>
      </c>
      <c r="T12">
        <v>6976</v>
      </c>
      <c r="U12">
        <v>41200</v>
      </c>
      <c r="V12">
        <v>8546</v>
      </c>
      <c r="W12">
        <v>59316</v>
      </c>
      <c r="X12">
        <v>2525</v>
      </c>
      <c r="Y12">
        <v>19566</v>
      </c>
      <c r="Z12">
        <v>7660</v>
      </c>
      <c r="AA12">
        <v>78925</v>
      </c>
      <c r="AB12">
        <v>33107</v>
      </c>
      <c r="AC12">
        <v>266697</v>
      </c>
      <c r="AD12" s="18">
        <v>59042</v>
      </c>
      <c r="AE12" s="18">
        <v>575718</v>
      </c>
      <c r="AF12" s="2">
        <f>AD12/AD5</f>
        <v>3.5194125927398481E-3</v>
      </c>
      <c r="AG12" s="10">
        <v>0</v>
      </c>
      <c r="AH12" s="18">
        <f t="shared" si="0"/>
        <v>575718</v>
      </c>
    </row>
    <row r="13" spans="1:34" x14ac:dyDescent="0.25">
      <c r="A13" t="s">
        <v>26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 s="18">
        <v>0</v>
      </c>
      <c r="AE13" s="18">
        <v>0</v>
      </c>
      <c r="AF13" s="2">
        <f t="shared" ref="AF13" si="2">AD13/AD6</f>
        <v>0</v>
      </c>
      <c r="AG13" s="10">
        <v>6.5000000000000002E-2</v>
      </c>
      <c r="AH13" s="18">
        <f t="shared" si="0"/>
        <v>0</v>
      </c>
    </row>
    <row r="14" spans="1:34" x14ac:dyDescent="0.25">
      <c r="A14" t="s">
        <v>94</v>
      </c>
      <c r="F14">
        <v>0</v>
      </c>
      <c r="G14">
        <v>0</v>
      </c>
      <c r="N14">
        <v>0</v>
      </c>
      <c r="O14">
        <v>0</v>
      </c>
      <c r="Z14">
        <v>0</v>
      </c>
      <c r="AA14">
        <v>0</v>
      </c>
      <c r="AB14">
        <v>0</v>
      </c>
      <c r="AC14">
        <v>0</v>
      </c>
      <c r="AD14" s="18">
        <v>0</v>
      </c>
      <c r="AE14" s="18">
        <v>0</v>
      </c>
      <c r="AF14" s="2">
        <f>AD14/AD5</f>
        <v>0</v>
      </c>
      <c r="AG14" s="10">
        <v>6.5000000000000002E-2</v>
      </c>
      <c r="AH14" s="18">
        <f t="shared" si="0"/>
        <v>0</v>
      </c>
    </row>
    <row r="15" spans="1:34" x14ac:dyDescent="0.25">
      <c r="A15" t="s">
        <v>71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 s="18">
        <v>0</v>
      </c>
      <c r="AE15" s="18">
        <v>0</v>
      </c>
      <c r="AF15" s="2">
        <f>AD15/AD5</f>
        <v>0</v>
      </c>
      <c r="AG15" s="9">
        <v>0</v>
      </c>
      <c r="AH15" s="18">
        <f t="shared" si="0"/>
        <v>0</v>
      </c>
    </row>
    <row r="16" spans="1:34" x14ac:dyDescent="0.25">
      <c r="A16" t="s">
        <v>22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</v>
      </c>
      <c r="W16">
        <v>1</v>
      </c>
      <c r="X16">
        <v>0</v>
      </c>
      <c r="Y16">
        <v>0</v>
      </c>
      <c r="Z16">
        <v>0</v>
      </c>
      <c r="AA16">
        <v>0</v>
      </c>
      <c r="AB16">
        <v>2</v>
      </c>
      <c r="AC16">
        <v>1</v>
      </c>
      <c r="AD16" s="18">
        <v>2</v>
      </c>
      <c r="AE16" s="18">
        <v>1</v>
      </c>
      <c r="AF16" s="2">
        <f>AD16/AD5</f>
        <v>1.1921725526709286E-7</v>
      </c>
      <c r="AG16" s="10">
        <v>6.5000000000000002E-2</v>
      </c>
      <c r="AH16" s="18">
        <f t="shared" si="0"/>
        <v>1.0649999999999999</v>
      </c>
    </row>
    <row r="17" spans="1:34" x14ac:dyDescent="0.25">
      <c r="A17" t="s">
        <v>9</v>
      </c>
      <c r="B17">
        <v>179318</v>
      </c>
      <c r="C17">
        <v>348583</v>
      </c>
      <c r="D17">
        <v>298112</v>
      </c>
      <c r="E17">
        <v>550463</v>
      </c>
      <c r="F17">
        <v>115457</v>
      </c>
      <c r="G17">
        <v>252379</v>
      </c>
      <c r="H17">
        <v>424530</v>
      </c>
      <c r="I17">
        <v>779750</v>
      </c>
      <c r="J17">
        <v>330296</v>
      </c>
      <c r="K17">
        <v>611317</v>
      </c>
      <c r="L17">
        <v>385263</v>
      </c>
      <c r="M17">
        <v>616843</v>
      </c>
      <c r="N17">
        <v>1732976</v>
      </c>
      <c r="O17">
        <v>3159335</v>
      </c>
      <c r="P17">
        <v>420052</v>
      </c>
      <c r="Q17">
        <v>695834</v>
      </c>
      <c r="R17">
        <v>168184</v>
      </c>
      <c r="S17">
        <v>285804</v>
      </c>
      <c r="T17">
        <v>530502</v>
      </c>
      <c r="U17">
        <v>939341</v>
      </c>
      <c r="V17">
        <v>304273</v>
      </c>
      <c r="W17">
        <v>573193</v>
      </c>
      <c r="X17">
        <v>507199</v>
      </c>
      <c r="Y17">
        <v>1072077</v>
      </c>
      <c r="Z17">
        <v>421177</v>
      </c>
      <c r="AA17">
        <v>778150</v>
      </c>
      <c r="AB17">
        <v>2351387</v>
      </c>
      <c r="AC17">
        <v>4344399</v>
      </c>
      <c r="AD17" s="18">
        <v>4084363</v>
      </c>
      <c r="AE17" s="18">
        <v>7503734</v>
      </c>
      <c r="AF17" s="2">
        <f>AD17/AD5</f>
        <v>0.24346327318723457</v>
      </c>
      <c r="AG17" s="10">
        <v>0</v>
      </c>
      <c r="AH17" s="18">
        <f t="shared" si="0"/>
        <v>7503734</v>
      </c>
    </row>
    <row r="18" spans="1:34" x14ac:dyDescent="0.25">
      <c r="A18" t="s">
        <v>101</v>
      </c>
      <c r="P18">
        <v>0</v>
      </c>
      <c r="Q18">
        <v>0</v>
      </c>
      <c r="AB18">
        <v>0</v>
      </c>
      <c r="AC18">
        <v>0</v>
      </c>
      <c r="AD18" s="18">
        <v>0</v>
      </c>
      <c r="AE18" s="18">
        <v>0</v>
      </c>
      <c r="AF18" s="2">
        <f t="shared" ref="AF18:AF43" si="3">AD18/AD6</f>
        <v>0</v>
      </c>
      <c r="AG18" s="10">
        <v>0</v>
      </c>
      <c r="AH18" s="18">
        <f t="shared" si="0"/>
        <v>0</v>
      </c>
    </row>
    <row r="19" spans="1:34" x14ac:dyDescent="0.25">
      <c r="A19" t="s">
        <v>34</v>
      </c>
      <c r="B19">
        <v>0</v>
      </c>
      <c r="C19">
        <v>0</v>
      </c>
      <c r="D19">
        <v>0</v>
      </c>
      <c r="E19">
        <v>0</v>
      </c>
      <c r="H19">
        <v>0</v>
      </c>
      <c r="I19">
        <v>0</v>
      </c>
      <c r="J19">
        <v>0</v>
      </c>
      <c r="K19">
        <v>0</v>
      </c>
      <c r="N19">
        <v>0</v>
      </c>
      <c r="O19">
        <v>0</v>
      </c>
      <c r="R19">
        <v>0</v>
      </c>
      <c r="S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 s="18">
        <v>0</v>
      </c>
      <c r="AE19" s="18">
        <v>0</v>
      </c>
      <c r="AF19" s="2">
        <f>AD19/AD5</f>
        <v>0</v>
      </c>
      <c r="AG19" s="9">
        <v>0</v>
      </c>
      <c r="AH19" s="18">
        <f t="shared" si="0"/>
        <v>0</v>
      </c>
    </row>
    <row r="20" spans="1:34" x14ac:dyDescent="0.25">
      <c r="A20" t="s">
        <v>54</v>
      </c>
      <c r="B20">
        <v>23000</v>
      </c>
      <c r="C20">
        <v>22780</v>
      </c>
      <c r="D20">
        <v>200</v>
      </c>
      <c r="E20">
        <v>5477</v>
      </c>
      <c r="F20">
        <v>49500</v>
      </c>
      <c r="G20">
        <v>63222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72700</v>
      </c>
      <c r="O20">
        <v>91479</v>
      </c>
      <c r="P20">
        <v>23000</v>
      </c>
      <c r="Q20">
        <v>28525</v>
      </c>
      <c r="R20">
        <v>0</v>
      </c>
      <c r="S20">
        <v>0</v>
      </c>
      <c r="T20">
        <v>24100</v>
      </c>
      <c r="U20">
        <v>42526</v>
      </c>
      <c r="V20">
        <v>0</v>
      </c>
      <c r="W20">
        <v>0</v>
      </c>
      <c r="X20">
        <v>69000</v>
      </c>
      <c r="Y20">
        <v>93562</v>
      </c>
      <c r="Z20">
        <v>46000</v>
      </c>
      <c r="AA20">
        <v>68114</v>
      </c>
      <c r="AB20">
        <v>162100</v>
      </c>
      <c r="AC20">
        <v>232727</v>
      </c>
      <c r="AD20" s="18">
        <v>234800</v>
      </c>
      <c r="AE20" s="18">
        <v>324206</v>
      </c>
      <c r="AF20" s="2">
        <f>AD20/AD5</f>
        <v>1.3996105768356701E-2</v>
      </c>
      <c r="AG20" s="10">
        <v>6.5000000000000002E-2</v>
      </c>
      <c r="AH20" s="18">
        <f>AE20+(AE20*AG20)</f>
        <v>345279.39</v>
      </c>
    </row>
    <row r="21" spans="1:34" x14ac:dyDescent="0.25">
      <c r="A21" t="s">
        <v>19</v>
      </c>
      <c r="B21">
        <v>0</v>
      </c>
      <c r="C21">
        <v>0</v>
      </c>
      <c r="D21">
        <v>402</v>
      </c>
      <c r="E21">
        <v>3042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402</v>
      </c>
      <c r="O21">
        <v>3042</v>
      </c>
      <c r="P21">
        <v>195</v>
      </c>
      <c r="Q21">
        <v>818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958</v>
      </c>
      <c r="AA21">
        <v>1988</v>
      </c>
      <c r="AB21">
        <v>1153</v>
      </c>
      <c r="AC21">
        <v>2806</v>
      </c>
      <c r="AD21" s="18">
        <v>1555</v>
      </c>
      <c r="AE21" s="18">
        <v>5848</v>
      </c>
      <c r="AF21" s="2">
        <f>AD21/AD5</f>
        <v>9.2691415970164696E-5</v>
      </c>
      <c r="AG21" s="10">
        <v>0</v>
      </c>
      <c r="AH21" s="18">
        <f t="shared" ref="AH21:AH23" si="4">AE21+(AE21*AG21)</f>
        <v>5848</v>
      </c>
    </row>
    <row r="22" spans="1:34" x14ac:dyDescent="0.25">
      <c r="A22" t="s">
        <v>82</v>
      </c>
      <c r="B22">
        <v>65</v>
      </c>
      <c r="C22">
        <v>1296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3978</v>
      </c>
      <c r="M22">
        <v>6604</v>
      </c>
      <c r="N22">
        <v>4043</v>
      </c>
      <c r="O22">
        <v>7900</v>
      </c>
      <c r="P22">
        <v>25</v>
      </c>
      <c r="Q22">
        <v>262</v>
      </c>
      <c r="R22">
        <v>0</v>
      </c>
      <c r="S22">
        <v>0</v>
      </c>
      <c r="T22">
        <v>30</v>
      </c>
      <c r="U22">
        <v>72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55</v>
      </c>
      <c r="AC22">
        <v>334</v>
      </c>
      <c r="AD22" s="18">
        <v>4098</v>
      </c>
      <c r="AE22" s="18">
        <v>8234</v>
      </c>
      <c r="AF22" s="2">
        <f>AD22/AD5</f>
        <v>2.4427615604227326E-4</v>
      </c>
      <c r="AG22" s="10">
        <v>0</v>
      </c>
      <c r="AH22" s="18">
        <f t="shared" si="4"/>
        <v>8234</v>
      </c>
    </row>
    <row r="23" spans="1:34" x14ac:dyDescent="0.25">
      <c r="A23" t="s">
        <v>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 s="18">
        <v>0</v>
      </c>
      <c r="AE23" s="18">
        <v>0</v>
      </c>
      <c r="AF23" s="2">
        <f>AD23/AD5</f>
        <v>0</v>
      </c>
      <c r="AG23" s="10">
        <v>6.5000000000000002E-2</v>
      </c>
      <c r="AH23" s="18">
        <f t="shared" si="4"/>
        <v>0</v>
      </c>
    </row>
    <row r="24" spans="1:34" x14ac:dyDescent="0.25">
      <c r="A24" t="s">
        <v>93</v>
      </c>
      <c r="F24">
        <v>43682</v>
      </c>
      <c r="G24">
        <v>21986</v>
      </c>
      <c r="J24">
        <v>998</v>
      </c>
      <c r="K24">
        <v>5299</v>
      </c>
      <c r="L24">
        <v>24224</v>
      </c>
      <c r="M24">
        <v>4611</v>
      </c>
      <c r="N24">
        <v>68904</v>
      </c>
      <c r="O24">
        <v>31896</v>
      </c>
      <c r="R24">
        <v>998</v>
      </c>
      <c r="S24">
        <v>5299</v>
      </c>
      <c r="T24">
        <v>3360</v>
      </c>
      <c r="U24">
        <v>17616</v>
      </c>
      <c r="V24">
        <v>0</v>
      </c>
      <c r="W24">
        <v>0</v>
      </c>
      <c r="X24">
        <v>29246</v>
      </c>
      <c r="Y24">
        <v>48189</v>
      </c>
      <c r="Z24">
        <v>30921</v>
      </c>
      <c r="AA24">
        <v>38537</v>
      </c>
      <c r="AB24">
        <v>64525</v>
      </c>
      <c r="AC24">
        <v>109641</v>
      </c>
      <c r="AD24" s="18">
        <v>133429</v>
      </c>
      <c r="AE24" s="18">
        <v>141537</v>
      </c>
      <c r="AF24" s="2">
        <f>AD24/AD5</f>
        <v>7.9535195765164657E-3</v>
      </c>
      <c r="AG24" s="10">
        <v>6.5000000000000002E-2</v>
      </c>
      <c r="AH24" s="18">
        <f>AE24+(AE24*AG24)</f>
        <v>150736.905</v>
      </c>
    </row>
    <row r="25" spans="1:34" x14ac:dyDescent="0.25">
      <c r="A25" t="s">
        <v>117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X25">
        <v>0</v>
      </c>
      <c r="Y25">
        <v>0</v>
      </c>
      <c r="AB25">
        <v>0</v>
      </c>
      <c r="AC25">
        <v>0</v>
      </c>
      <c r="AD25" s="18">
        <v>0</v>
      </c>
      <c r="AE25" s="18">
        <v>0</v>
      </c>
      <c r="AF25" s="2">
        <f>AD25/AD5</f>
        <v>0</v>
      </c>
      <c r="AG25" s="10">
        <v>0</v>
      </c>
      <c r="AH25" s="18">
        <f>AE25+(AE25*AG25)</f>
        <v>0</v>
      </c>
    </row>
    <row r="26" spans="1:34" x14ac:dyDescent="0.25">
      <c r="A26" t="s">
        <v>85</v>
      </c>
      <c r="D26">
        <v>8000</v>
      </c>
      <c r="E26">
        <v>30708</v>
      </c>
      <c r="F26">
        <v>11000</v>
      </c>
      <c r="G26">
        <v>42667</v>
      </c>
      <c r="H26">
        <v>0</v>
      </c>
      <c r="I26">
        <v>0</v>
      </c>
      <c r="J26">
        <v>3500</v>
      </c>
      <c r="K26">
        <v>12326</v>
      </c>
      <c r="L26">
        <v>17000</v>
      </c>
      <c r="M26">
        <v>67543</v>
      </c>
      <c r="N26">
        <v>39500</v>
      </c>
      <c r="O26">
        <v>153244</v>
      </c>
      <c r="P26">
        <v>1000</v>
      </c>
      <c r="Q26">
        <v>2872</v>
      </c>
      <c r="R26">
        <v>17000</v>
      </c>
      <c r="S26">
        <v>64334</v>
      </c>
      <c r="T26">
        <v>0</v>
      </c>
      <c r="U26">
        <v>0</v>
      </c>
      <c r="V26">
        <v>3000</v>
      </c>
      <c r="W26">
        <v>12050</v>
      </c>
      <c r="X26">
        <v>17000</v>
      </c>
      <c r="Y26">
        <v>68768</v>
      </c>
      <c r="Z26">
        <v>9000</v>
      </c>
      <c r="AA26">
        <v>35712</v>
      </c>
      <c r="AB26">
        <v>47000</v>
      </c>
      <c r="AC26">
        <v>183736</v>
      </c>
      <c r="AD26" s="18">
        <v>86500</v>
      </c>
      <c r="AE26" s="18">
        <v>336980</v>
      </c>
      <c r="AF26" s="2">
        <f>AD26/AD5</f>
        <v>5.1561462903017656E-3</v>
      </c>
      <c r="AG26" s="10">
        <v>6.5000000000000002E-2</v>
      </c>
      <c r="AH26" s="18">
        <f>AE26+(AE26*AG26)</f>
        <v>358883.7</v>
      </c>
    </row>
    <row r="27" spans="1:34" x14ac:dyDescent="0.25">
      <c r="A27" t="s">
        <v>81</v>
      </c>
      <c r="B27">
        <v>31450</v>
      </c>
      <c r="C27">
        <v>95343</v>
      </c>
      <c r="D27">
        <v>62066</v>
      </c>
      <c r="E27">
        <v>199461</v>
      </c>
      <c r="F27">
        <v>70130</v>
      </c>
      <c r="G27">
        <v>218923</v>
      </c>
      <c r="H27">
        <v>65925</v>
      </c>
      <c r="I27">
        <v>208170</v>
      </c>
      <c r="J27">
        <v>64200</v>
      </c>
      <c r="K27">
        <v>200320</v>
      </c>
      <c r="L27">
        <v>62553</v>
      </c>
      <c r="M27">
        <v>191420</v>
      </c>
      <c r="N27">
        <v>356324</v>
      </c>
      <c r="O27">
        <v>1113637</v>
      </c>
      <c r="P27">
        <v>66614</v>
      </c>
      <c r="Q27">
        <v>219795</v>
      </c>
      <c r="R27">
        <v>71293</v>
      </c>
      <c r="S27">
        <v>187671</v>
      </c>
      <c r="T27">
        <v>83924</v>
      </c>
      <c r="U27">
        <v>243265</v>
      </c>
      <c r="V27">
        <v>83268</v>
      </c>
      <c r="W27">
        <v>230073</v>
      </c>
      <c r="X27">
        <v>87585</v>
      </c>
      <c r="Y27">
        <v>235022</v>
      </c>
      <c r="Z27">
        <v>80249</v>
      </c>
      <c r="AA27">
        <v>222488</v>
      </c>
      <c r="AB27">
        <v>472933</v>
      </c>
      <c r="AC27">
        <v>1338314</v>
      </c>
      <c r="AD27" s="18">
        <v>829257</v>
      </c>
      <c r="AE27" s="18">
        <v>2451951</v>
      </c>
      <c r="AF27" s="2">
        <f>AD27/AD5</f>
        <v>4.9430871725511805E-2</v>
      </c>
      <c r="AG27" s="10">
        <v>0</v>
      </c>
      <c r="AH27" s="18">
        <f t="shared" ref="AH27:AH51" si="5">AE27+(AE27*AG27)</f>
        <v>2451951</v>
      </c>
    </row>
    <row r="28" spans="1:34" x14ac:dyDescent="0.25">
      <c r="A28" t="s">
        <v>100</v>
      </c>
      <c r="H28">
        <v>0</v>
      </c>
      <c r="I28">
        <v>0</v>
      </c>
      <c r="N28">
        <v>0</v>
      </c>
      <c r="O28">
        <v>0</v>
      </c>
      <c r="P28">
        <v>0</v>
      </c>
      <c r="Q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 s="18">
        <v>0</v>
      </c>
      <c r="AE28" s="18">
        <v>0</v>
      </c>
      <c r="AF28" s="2">
        <f>AD28/AD5</f>
        <v>0</v>
      </c>
      <c r="AG28" s="10">
        <v>6.5000000000000002E-2</v>
      </c>
      <c r="AH28" s="18">
        <f t="shared" si="5"/>
        <v>0</v>
      </c>
    </row>
    <row r="29" spans="1:34" x14ac:dyDescent="0.25">
      <c r="A29" t="s">
        <v>97</v>
      </c>
      <c r="F29">
        <v>2</v>
      </c>
      <c r="G29">
        <v>3</v>
      </c>
      <c r="N29">
        <v>2</v>
      </c>
      <c r="O29">
        <v>3</v>
      </c>
      <c r="AD29" s="18">
        <v>2</v>
      </c>
      <c r="AE29" s="18">
        <v>3</v>
      </c>
      <c r="AF29" s="2">
        <f t="shared" si="3"/>
        <v>4.8967244096570261E-7</v>
      </c>
      <c r="AG29" s="10">
        <v>6.5000000000000002E-2</v>
      </c>
      <c r="AH29" s="18">
        <f t="shared" si="5"/>
        <v>3.1949999999999998</v>
      </c>
    </row>
    <row r="30" spans="1:34" x14ac:dyDescent="0.25">
      <c r="A30" t="s">
        <v>33</v>
      </c>
      <c r="B30">
        <v>50</v>
      </c>
      <c r="C30">
        <v>1013</v>
      </c>
      <c r="J30">
        <v>0</v>
      </c>
      <c r="K30">
        <v>0</v>
      </c>
      <c r="L30">
        <v>0</v>
      </c>
      <c r="M30">
        <v>0</v>
      </c>
      <c r="N30">
        <v>50</v>
      </c>
      <c r="O30">
        <v>1013</v>
      </c>
      <c r="AD30" s="18">
        <v>50</v>
      </c>
      <c r="AE30" s="18">
        <v>1013</v>
      </c>
      <c r="AF30" s="2">
        <f>AD30/AD5</f>
        <v>2.9804313816773211E-6</v>
      </c>
      <c r="AG30" s="10">
        <v>0</v>
      </c>
      <c r="AH30" s="18">
        <f t="shared" si="5"/>
        <v>1013</v>
      </c>
    </row>
    <row r="31" spans="1:34" x14ac:dyDescent="0.25">
      <c r="A31" t="s">
        <v>15</v>
      </c>
      <c r="B31">
        <v>41491</v>
      </c>
      <c r="C31">
        <v>150187</v>
      </c>
      <c r="D31">
        <v>40394</v>
      </c>
      <c r="E31">
        <v>146226</v>
      </c>
      <c r="F31">
        <v>2500</v>
      </c>
      <c r="G31">
        <v>4680</v>
      </c>
      <c r="H31">
        <v>0</v>
      </c>
      <c r="I31">
        <v>0</v>
      </c>
      <c r="J31">
        <v>0</v>
      </c>
      <c r="K31">
        <v>0</v>
      </c>
      <c r="L31">
        <v>3850</v>
      </c>
      <c r="M31">
        <v>8610</v>
      </c>
      <c r="N31">
        <v>88235</v>
      </c>
      <c r="O31">
        <v>309703</v>
      </c>
      <c r="P31">
        <v>0</v>
      </c>
      <c r="Q31">
        <v>0</v>
      </c>
      <c r="R31">
        <v>0</v>
      </c>
      <c r="S31">
        <v>0</v>
      </c>
      <c r="V31">
        <v>0</v>
      </c>
      <c r="W31">
        <v>0</v>
      </c>
      <c r="X31">
        <v>0</v>
      </c>
      <c r="Y31">
        <v>0</v>
      </c>
      <c r="Z31">
        <v>1500</v>
      </c>
      <c r="AA31">
        <v>2400</v>
      </c>
      <c r="AB31">
        <v>1500</v>
      </c>
      <c r="AC31">
        <v>2400</v>
      </c>
      <c r="AD31" s="18">
        <v>89735</v>
      </c>
      <c r="AE31" s="18">
        <v>312103</v>
      </c>
      <c r="AF31" s="2">
        <f>AD31/AD5</f>
        <v>5.3489802006962883E-3</v>
      </c>
      <c r="AG31" s="10">
        <v>0</v>
      </c>
      <c r="AH31" s="18">
        <f t="shared" si="5"/>
        <v>312103</v>
      </c>
    </row>
    <row r="32" spans="1:34" x14ac:dyDescent="0.25">
      <c r="A32" t="s">
        <v>99</v>
      </c>
      <c r="F32">
        <v>0</v>
      </c>
      <c r="G32">
        <v>0</v>
      </c>
      <c r="N32">
        <v>0</v>
      </c>
      <c r="O32">
        <v>0</v>
      </c>
      <c r="R32">
        <v>0</v>
      </c>
      <c r="S32">
        <v>0</v>
      </c>
      <c r="V32">
        <v>0</v>
      </c>
      <c r="W32">
        <v>0</v>
      </c>
      <c r="AB32">
        <v>0</v>
      </c>
      <c r="AC32">
        <v>0</v>
      </c>
      <c r="AD32" s="18">
        <v>0</v>
      </c>
      <c r="AE32" s="18">
        <v>0</v>
      </c>
      <c r="AF32" s="2">
        <f>AD32/AD5</f>
        <v>0</v>
      </c>
      <c r="AG32" s="10">
        <v>0</v>
      </c>
      <c r="AH32" s="18">
        <f t="shared" si="5"/>
        <v>0</v>
      </c>
    </row>
    <row r="33" spans="1:34" x14ac:dyDescent="0.25">
      <c r="A33" t="s">
        <v>5</v>
      </c>
      <c r="B33">
        <v>207</v>
      </c>
      <c r="C33">
        <v>1356</v>
      </c>
      <c r="D33">
        <v>17834</v>
      </c>
      <c r="E33">
        <v>23046</v>
      </c>
      <c r="F33">
        <v>3535</v>
      </c>
      <c r="G33">
        <v>38082</v>
      </c>
      <c r="H33">
        <v>20194</v>
      </c>
      <c r="I33">
        <v>48172</v>
      </c>
      <c r="J33">
        <v>20216</v>
      </c>
      <c r="K33">
        <v>31437</v>
      </c>
      <c r="L33">
        <v>6790</v>
      </c>
      <c r="M33">
        <v>49734</v>
      </c>
      <c r="N33">
        <v>68776</v>
      </c>
      <c r="O33">
        <v>191827</v>
      </c>
      <c r="P33">
        <v>2100</v>
      </c>
      <c r="Q33">
        <v>19627</v>
      </c>
      <c r="R33">
        <v>12186</v>
      </c>
      <c r="S33">
        <v>63576</v>
      </c>
      <c r="T33">
        <v>6090</v>
      </c>
      <c r="U33">
        <v>66920</v>
      </c>
      <c r="V33">
        <v>1605</v>
      </c>
      <c r="W33">
        <v>36136</v>
      </c>
      <c r="X33">
        <v>2017</v>
      </c>
      <c r="Y33">
        <v>25922</v>
      </c>
      <c r="Z33">
        <v>1090</v>
      </c>
      <c r="AA33">
        <v>26691</v>
      </c>
      <c r="AB33">
        <v>25088</v>
      </c>
      <c r="AC33">
        <v>238872</v>
      </c>
      <c r="AD33" s="18">
        <v>93864</v>
      </c>
      <c r="AE33" s="18">
        <v>430699</v>
      </c>
      <c r="AF33" s="2">
        <f>AD33/AD5</f>
        <v>5.5951042241952015E-3</v>
      </c>
      <c r="AG33" s="10">
        <v>0</v>
      </c>
      <c r="AH33" s="18">
        <f t="shared" si="5"/>
        <v>430699</v>
      </c>
    </row>
    <row r="34" spans="1:34" x14ac:dyDescent="0.25">
      <c r="A34" t="s">
        <v>116</v>
      </c>
      <c r="L34">
        <v>0</v>
      </c>
      <c r="M34">
        <v>0</v>
      </c>
      <c r="N34">
        <v>0</v>
      </c>
      <c r="O34">
        <v>0</v>
      </c>
      <c r="R34">
        <v>0</v>
      </c>
      <c r="S34">
        <v>0</v>
      </c>
      <c r="T34">
        <v>0</v>
      </c>
      <c r="U34">
        <v>0</v>
      </c>
      <c r="AB34">
        <v>0</v>
      </c>
      <c r="AC34">
        <v>0</v>
      </c>
      <c r="AD34" s="18">
        <v>0</v>
      </c>
      <c r="AE34" s="18">
        <v>0</v>
      </c>
      <c r="AF34" s="2">
        <f>AD34/AD5</f>
        <v>0</v>
      </c>
      <c r="AG34" s="10">
        <v>0</v>
      </c>
      <c r="AH34" s="18">
        <f t="shared" si="5"/>
        <v>0</v>
      </c>
    </row>
    <row r="35" spans="1:34" x14ac:dyDescent="0.25">
      <c r="A35" t="s">
        <v>105</v>
      </c>
      <c r="H35">
        <v>0</v>
      </c>
      <c r="I35">
        <v>0</v>
      </c>
      <c r="L35">
        <v>0</v>
      </c>
      <c r="M35">
        <v>0</v>
      </c>
      <c r="N35">
        <v>0</v>
      </c>
      <c r="O35">
        <v>0</v>
      </c>
      <c r="AD35" s="18">
        <v>0</v>
      </c>
      <c r="AE35" s="18">
        <v>0</v>
      </c>
      <c r="AF35" s="2">
        <f>AD35/AD5</f>
        <v>0</v>
      </c>
      <c r="AG35" s="10">
        <v>6.5000000000000002E-2</v>
      </c>
      <c r="AH35" s="18">
        <f t="shared" si="5"/>
        <v>0</v>
      </c>
    </row>
    <row r="36" spans="1:34" x14ac:dyDescent="0.25">
      <c r="A36" t="s">
        <v>127</v>
      </c>
      <c r="T36">
        <v>0</v>
      </c>
      <c r="U36">
        <v>0</v>
      </c>
      <c r="X36">
        <v>0</v>
      </c>
      <c r="Y36">
        <v>0</v>
      </c>
      <c r="AB36">
        <v>0</v>
      </c>
      <c r="AC36">
        <v>0</v>
      </c>
      <c r="AD36" s="18">
        <v>0</v>
      </c>
      <c r="AE36" s="18">
        <v>0</v>
      </c>
      <c r="AF36" s="2">
        <f t="shared" si="3"/>
        <v>0</v>
      </c>
      <c r="AG36" s="10">
        <v>6.5000000000000002E-2</v>
      </c>
      <c r="AH36" s="18">
        <f t="shared" si="5"/>
        <v>0</v>
      </c>
    </row>
    <row r="37" spans="1:34" x14ac:dyDescent="0.25">
      <c r="A37" t="s">
        <v>42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6625</v>
      </c>
      <c r="I37">
        <v>64645</v>
      </c>
      <c r="J37">
        <v>27000</v>
      </c>
      <c r="K37">
        <v>9060</v>
      </c>
      <c r="L37">
        <v>0</v>
      </c>
      <c r="M37">
        <v>0</v>
      </c>
      <c r="N37">
        <v>33625</v>
      </c>
      <c r="O37">
        <v>73705</v>
      </c>
      <c r="P37">
        <v>27000</v>
      </c>
      <c r="Q37">
        <v>8719</v>
      </c>
      <c r="R37">
        <v>27050</v>
      </c>
      <c r="S37">
        <v>9624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27000</v>
      </c>
      <c r="AA37">
        <v>12449</v>
      </c>
      <c r="AB37">
        <v>81050</v>
      </c>
      <c r="AC37">
        <v>30792</v>
      </c>
      <c r="AD37" s="18">
        <v>114675</v>
      </c>
      <c r="AE37" s="18">
        <v>104497</v>
      </c>
      <c r="AF37" s="2">
        <f>AD37/AD5</f>
        <v>6.8356193738769366E-3</v>
      </c>
      <c r="AG37" s="10">
        <v>0</v>
      </c>
      <c r="AH37" s="18">
        <f t="shared" si="5"/>
        <v>104497</v>
      </c>
    </row>
    <row r="38" spans="1:34" x14ac:dyDescent="0.25">
      <c r="A38" t="s">
        <v>53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V38">
        <v>0</v>
      </c>
      <c r="W38">
        <v>0</v>
      </c>
      <c r="X38">
        <v>1</v>
      </c>
      <c r="Y38">
        <v>2</v>
      </c>
      <c r="Z38">
        <v>0</v>
      </c>
      <c r="AA38">
        <v>0</v>
      </c>
      <c r="AB38">
        <v>1</v>
      </c>
      <c r="AC38">
        <v>2</v>
      </c>
      <c r="AD38" s="18">
        <v>1</v>
      </c>
      <c r="AE38" s="18">
        <v>2</v>
      </c>
      <c r="AF38" s="2">
        <f>AD38/AD5</f>
        <v>5.9608627633546431E-8</v>
      </c>
      <c r="AG38" s="10">
        <v>0</v>
      </c>
      <c r="AH38" s="18">
        <f t="shared" si="5"/>
        <v>2</v>
      </c>
    </row>
    <row r="39" spans="1:34" x14ac:dyDescent="0.25">
      <c r="A39" t="s">
        <v>89</v>
      </c>
      <c r="V39">
        <v>0</v>
      </c>
      <c r="W39">
        <v>0</v>
      </c>
      <c r="X39">
        <v>0</v>
      </c>
      <c r="Y39">
        <v>0</v>
      </c>
      <c r="AB39">
        <v>0</v>
      </c>
      <c r="AC39">
        <v>0</v>
      </c>
      <c r="AD39" s="18">
        <v>0</v>
      </c>
      <c r="AE39" s="18">
        <v>0</v>
      </c>
      <c r="AF39" s="2">
        <f t="shared" si="3"/>
        <v>0</v>
      </c>
      <c r="AG39" s="10">
        <v>0</v>
      </c>
      <c r="AH39" s="18">
        <f t="shared" si="5"/>
        <v>0</v>
      </c>
    </row>
    <row r="40" spans="1:34" x14ac:dyDescent="0.25">
      <c r="A40" t="s">
        <v>12</v>
      </c>
      <c r="B40">
        <v>1</v>
      </c>
      <c r="C40">
        <v>7</v>
      </c>
      <c r="D40">
        <v>301</v>
      </c>
      <c r="E40">
        <v>7940</v>
      </c>
      <c r="F40">
        <v>21</v>
      </c>
      <c r="G40">
        <v>637</v>
      </c>
      <c r="H40">
        <v>142</v>
      </c>
      <c r="I40">
        <v>1774</v>
      </c>
      <c r="J40">
        <v>51</v>
      </c>
      <c r="K40">
        <v>2304</v>
      </c>
      <c r="L40">
        <v>80</v>
      </c>
      <c r="M40">
        <v>1140</v>
      </c>
      <c r="N40">
        <v>596</v>
      </c>
      <c r="O40">
        <v>13802</v>
      </c>
      <c r="P40">
        <v>0</v>
      </c>
      <c r="Q40">
        <v>0</v>
      </c>
      <c r="R40">
        <v>60</v>
      </c>
      <c r="S40">
        <v>2295</v>
      </c>
      <c r="T40">
        <v>0</v>
      </c>
      <c r="U40">
        <v>0</v>
      </c>
      <c r="V40">
        <v>422</v>
      </c>
      <c r="W40">
        <v>8695</v>
      </c>
      <c r="X40">
        <v>0</v>
      </c>
      <c r="Y40">
        <v>0</v>
      </c>
      <c r="Z40">
        <v>75</v>
      </c>
      <c r="AA40">
        <v>2048</v>
      </c>
      <c r="AB40">
        <v>557</v>
      </c>
      <c r="AC40">
        <v>13038</v>
      </c>
      <c r="AD40" s="18">
        <v>1153</v>
      </c>
      <c r="AE40" s="18">
        <v>26840</v>
      </c>
      <c r="AF40" s="2">
        <f>AD40/AD5</f>
        <v>6.872874766147903E-5</v>
      </c>
      <c r="AG40" s="10">
        <v>0</v>
      </c>
      <c r="AH40" s="18">
        <f t="shared" si="5"/>
        <v>26840</v>
      </c>
    </row>
    <row r="41" spans="1:34" x14ac:dyDescent="0.25">
      <c r="A41" t="s">
        <v>0</v>
      </c>
      <c r="B41">
        <v>5627</v>
      </c>
      <c r="C41">
        <v>62029</v>
      </c>
      <c r="D41">
        <v>37999</v>
      </c>
      <c r="E41">
        <v>235969</v>
      </c>
      <c r="F41">
        <v>51417</v>
      </c>
      <c r="G41">
        <v>470863</v>
      </c>
      <c r="H41">
        <v>58465</v>
      </c>
      <c r="I41">
        <v>321971</v>
      </c>
      <c r="J41">
        <v>62492</v>
      </c>
      <c r="K41">
        <v>377501</v>
      </c>
      <c r="L41">
        <v>48374</v>
      </c>
      <c r="M41">
        <v>307901</v>
      </c>
      <c r="N41">
        <v>264374</v>
      </c>
      <c r="O41">
        <v>1776234</v>
      </c>
      <c r="P41">
        <v>38849</v>
      </c>
      <c r="Q41">
        <v>202896</v>
      </c>
      <c r="R41">
        <v>36350</v>
      </c>
      <c r="S41">
        <v>223474</v>
      </c>
      <c r="T41">
        <v>12307</v>
      </c>
      <c r="U41">
        <v>135425</v>
      </c>
      <c r="V41">
        <v>18905</v>
      </c>
      <c r="W41">
        <v>77374</v>
      </c>
      <c r="X41">
        <v>23741</v>
      </c>
      <c r="Y41">
        <v>111859</v>
      </c>
      <c r="Z41">
        <v>56421</v>
      </c>
      <c r="AA41">
        <v>237046</v>
      </c>
      <c r="AB41">
        <v>186573</v>
      </c>
      <c r="AC41">
        <v>988074</v>
      </c>
      <c r="AD41" s="18">
        <v>450947</v>
      </c>
      <c r="AE41" s="18">
        <v>2764308</v>
      </c>
      <c r="AF41" s="2">
        <f>AD41/AD5</f>
        <v>2.6880331805464858E-2</v>
      </c>
      <c r="AG41" s="10">
        <v>0</v>
      </c>
      <c r="AH41" s="18">
        <f t="shared" si="5"/>
        <v>2764308</v>
      </c>
    </row>
    <row r="42" spans="1:34" x14ac:dyDescent="0.25">
      <c r="A42" t="s">
        <v>115</v>
      </c>
      <c r="L42">
        <v>0</v>
      </c>
      <c r="M42">
        <v>0</v>
      </c>
      <c r="N42">
        <v>0</v>
      </c>
      <c r="O42">
        <v>0</v>
      </c>
      <c r="AD42" s="18">
        <v>0</v>
      </c>
      <c r="AE42" s="18">
        <v>0</v>
      </c>
      <c r="AF42" s="2">
        <f>AD42/AD5</f>
        <v>0</v>
      </c>
      <c r="AG42" s="10">
        <v>0</v>
      </c>
      <c r="AH42" s="18">
        <f t="shared" si="5"/>
        <v>0</v>
      </c>
    </row>
    <row r="43" spans="1:34" x14ac:dyDescent="0.25">
      <c r="A43" t="s">
        <v>25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 s="18">
        <v>0</v>
      </c>
      <c r="AE43" s="18">
        <v>0</v>
      </c>
      <c r="AF43" s="2">
        <f t="shared" si="3"/>
        <v>0</v>
      </c>
      <c r="AG43" s="10">
        <v>0</v>
      </c>
      <c r="AH43" s="18">
        <f t="shared" si="5"/>
        <v>0</v>
      </c>
    </row>
    <row r="44" spans="1:34" x14ac:dyDescent="0.25">
      <c r="A44" t="s">
        <v>2</v>
      </c>
      <c r="B44">
        <v>209351</v>
      </c>
      <c r="C44">
        <v>764494</v>
      </c>
      <c r="D44">
        <v>90068</v>
      </c>
      <c r="E44">
        <v>460139</v>
      </c>
      <c r="F44">
        <v>111178</v>
      </c>
      <c r="G44">
        <v>504027</v>
      </c>
      <c r="H44">
        <v>314723</v>
      </c>
      <c r="I44">
        <v>901459</v>
      </c>
      <c r="J44">
        <v>431964</v>
      </c>
      <c r="K44">
        <v>1318460</v>
      </c>
      <c r="L44">
        <v>366538</v>
      </c>
      <c r="M44">
        <v>1211395</v>
      </c>
      <c r="N44">
        <v>1523822</v>
      </c>
      <c r="O44">
        <v>5159974</v>
      </c>
      <c r="P44">
        <v>262933</v>
      </c>
      <c r="Q44">
        <v>904158</v>
      </c>
      <c r="R44">
        <v>267775</v>
      </c>
      <c r="S44">
        <v>1044120</v>
      </c>
      <c r="T44">
        <v>245453</v>
      </c>
      <c r="U44">
        <v>913522</v>
      </c>
      <c r="V44">
        <v>193627</v>
      </c>
      <c r="W44">
        <v>797919</v>
      </c>
      <c r="X44">
        <v>86208</v>
      </c>
      <c r="Y44">
        <v>436621</v>
      </c>
      <c r="Z44">
        <v>145078</v>
      </c>
      <c r="AA44">
        <v>618724</v>
      </c>
      <c r="AB44">
        <v>1201074</v>
      </c>
      <c r="AC44">
        <v>4715064</v>
      </c>
      <c r="AD44" s="18">
        <v>2724896</v>
      </c>
      <c r="AE44" s="18">
        <v>9875038</v>
      </c>
      <c r="AF44" s="2">
        <f>AD44/AD5</f>
        <v>0.16242731100414012</v>
      </c>
      <c r="AG44" s="10">
        <v>0</v>
      </c>
      <c r="AH44" s="18">
        <f t="shared" si="5"/>
        <v>9875038</v>
      </c>
    </row>
    <row r="45" spans="1:34" x14ac:dyDescent="0.25">
      <c r="A45" t="s">
        <v>84</v>
      </c>
      <c r="D45">
        <v>0</v>
      </c>
      <c r="E45">
        <v>0</v>
      </c>
      <c r="H45">
        <v>0</v>
      </c>
      <c r="I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AB45">
        <v>0</v>
      </c>
      <c r="AC45">
        <v>0</v>
      </c>
      <c r="AD45" s="18">
        <v>0</v>
      </c>
      <c r="AE45" s="18">
        <v>0</v>
      </c>
      <c r="AF45" s="2">
        <f>AD45/AD5</f>
        <v>0</v>
      </c>
      <c r="AG45" s="10">
        <v>0</v>
      </c>
      <c r="AH45" s="18">
        <f t="shared" si="5"/>
        <v>0</v>
      </c>
    </row>
    <row r="46" spans="1:34" x14ac:dyDescent="0.25">
      <c r="A46" t="s">
        <v>6</v>
      </c>
      <c r="B46">
        <v>206496</v>
      </c>
      <c r="C46">
        <v>387661</v>
      </c>
      <c r="D46">
        <v>149830</v>
      </c>
      <c r="E46">
        <v>252568</v>
      </c>
      <c r="F46">
        <v>247671</v>
      </c>
      <c r="G46">
        <v>480786</v>
      </c>
      <c r="H46">
        <v>253371</v>
      </c>
      <c r="I46">
        <v>389236</v>
      </c>
      <c r="J46">
        <v>212369</v>
      </c>
      <c r="K46">
        <v>395102</v>
      </c>
      <c r="L46">
        <v>276659</v>
      </c>
      <c r="M46">
        <v>548048</v>
      </c>
      <c r="N46">
        <v>1346396</v>
      </c>
      <c r="O46">
        <v>2453401</v>
      </c>
      <c r="P46">
        <v>130864</v>
      </c>
      <c r="Q46">
        <v>221429</v>
      </c>
      <c r="R46">
        <v>187193</v>
      </c>
      <c r="S46">
        <v>375074</v>
      </c>
      <c r="T46">
        <v>163931</v>
      </c>
      <c r="U46">
        <v>293562</v>
      </c>
      <c r="V46">
        <v>247558</v>
      </c>
      <c r="W46">
        <v>440854</v>
      </c>
      <c r="X46">
        <v>174040</v>
      </c>
      <c r="Y46">
        <v>399817</v>
      </c>
      <c r="Z46">
        <v>140239</v>
      </c>
      <c r="AA46">
        <v>342707</v>
      </c>
      <c r="AB46">
        <v>1043825</v>
      </c>
      <c r="AC46">
        <v>2073443</v>
      </c>
      <c r="AD46" s="18">
        <v>2390221</v>
      </c>
      <c r="AE46" s="18">
        <v>4526844</v>
      </c>
      <c r="AF46" s="2">
        <f>AD46/AD5</f>
        <v>0.14247779355088297</v>
      </c>
      <c r="AG46" s="10">
        <v>0</v>
      </c>
      <c r="AH46" s="18">
        <f t="shared" si="5"/>
        <v>4526844</v>
      </c>
    </row>
    <row r="47" spans="1:34" x14ac:dyDescent="0.25">
      <c r="A47" t="s">
        <v>52</v>
      </c>
      <c r="B47">
        <v>0</v>
      </c>
      <c r="C47">
        <v>0</v>
      </c>
      <c r="H47">
        <v>0</v>
      </c>
      <c r="I47">
        <v>0</v>
      </c>
      <c r="L47">
        <v>0</v>
      </c>
      <c r="M47">
        <v>0</v>
      </c>
      <c r="N47">
        <v>0</v>
      </c>
      <c r="O47">
        <v>0</v>
      </c>
      <c r="T47">
        <v>0</v>
      </c>
      <c r="U47">
        <v>0</v>
      </c>
      <c r="X47">
        <v>0</v>
      </c>
      <c r="Y47">
        <v>0</v>
      </c>
      <c r="AB47">
        <v>0</v>
      </c>
      <c r="AC47">
        <v>0</v>
      </c>
      <c r="AD47" s="18">
        <v>0</v>
      </c>
      <c r="AE47" s="18">
        <v>0</v>
      </c>
      <c r="AF47" s="2">
        <f>AD47/AD5</f>
        <v>0</v>
      </c>
      <c r="AG47" s="10">
        <v>0</v>
      </c>
      <c r="AH47" s="18">
        <f t="shared" si="5"/>
        <v>0</v>
      </c>
    </row>
    <row r="48" spans="1:34" x14ac:dyDescent="0.25">
      <c r="A48" t="s">
        <v>126</v>
      </c>
      <c r="T48">
        <v>0</v>
      </c>
      <c r="U48">
        <v>0</v>
      </c>
      <c r="AB48">
        <v>0</v>
      </c>
      <c r="AC48">
        <v>0</v>
      </c>
      <c r="AD48" s="18">
        <v>0</v>
      </c>
      <c r="AE48" s="18">
        <v>0</v>
      </c>
      <c r="AF48" s="2">
        <f>AD48/AD5</f>
        <v>0</v>
      </c>
      <c r="AG48" s="10">
        <v>0</v>
      </c>
      <c r="AH48" s="18">
        <f t="shared" si="5"/>
        <v>0</v>
      </c>
    </row>
    <row r="49" spans="1:34" x14ac:dyDescent="0.25">
      <c r="A49" t="s">
        <v>104</v>
      </c>
      <c r="H49">
        <v>0</v>
      </c>
      <c r="I49">
        <v>0</v>
      </c>
      <c r="L49">
        <v>0</v>
      </c>
      <c r="M49">
        <v>0</v>
      </c>
      <c r="N49">
        <v>0</v>
      </c>
      <c r="O49">
        <v>0</v>
      </c>
      <c r="V49">
        <v>0</v>
      </c>
      <c r="W49">
        <v>0</v>
      </c>
      <c r="Z49">
        <v>0</v>
      </c>
      <c r="AA49">
        <v>0</v>
      </c>
      <c r="AB49">
        <v>0</v>
      </c>
      <c r="AC49">
        <v>0</v>
      </c>
      <c r="AD49" s="18">
        <v>0</v>
      </c>
      <c r="AE49" s="18">
        <v>0</v>
      </c>
      <c r="AF49" s="2">
        <f>AD49/AD5</f>
        <v>0</v>
      </c>
      <c r="AG49" s="10">
        <v>0</v>
      </c>
      <c r="AH49" s="18">
        <f t="shared" si="5"/>
        <v>0</v>
      </c>
    </row>
    <row r="50" spans="1:34" x14ac:dyDescent="0.25">
      <c r="A50" t="s">
        <v>108</v>
      </c>
      <c r="H50">
        <v>0</v>
      </c>
      <c r="I50">
        <v>0</v>
      </c>
      <c r="N50">
        <v>0</v>
      </c>
      <c r="O50">
        <v>0</v>
      </c>
      <c r="T50">
        <v>0</v>
      </c>
      <c r="U50">
        <v>0</v>
      </c>
      <c r="X50">
        <v>2</v>
      </c>
      <c r="Y50">
        <v>13</v>
      </c>
      <c r="Z50">
        <v>1</v>
      </c>
      <c r="AA50">
        <v>43</v>
      </c>
      <c r="AB50">
        <v>3</v>
      </c>
      <c r="AC50">
        <v>56</v>
      </c>
      <c r="AD50" s="18">
        <v>3</v>
      </c>
      <c r="AE50" s="18">
        <v>56</v>
      </c>
      <c r="AF50" s="2">
        <f>AD50/AD5</f>
        <v>1.7882588290063927E-7</v>
      </c>
      <c r="AG50" s="10">
        <v>6.5000000000000002E-2</v>
      </c>
      <c r="AH50" s="18">
        <f t="shared" si="5"/>
        <v>59.64</v>
      </c>
    </row>
    <row r="51" spans="1:34" x14ac:dyDescent="0.25">
      <c r="A51" t="s">
        <v>17</v>
      </c>
      <c r="B51">
        <v>586</v>
      </c>
      <c r="C51">
        <v>8098</v>
      </c>
      <c r="D51">
        <v>600</v>
      </c>
      <c r="E51">
        <v>9607</v>
      </c>
      <c r="F51">
        <v>1074</v>
      </c>
      <c r="G51">
        <v>13319</v>
      </c>
      <c r="H51">
        <v>6312</v>
      </c>
      <c r="I51">
        <v>38296</v>
      </c>
      <c r="J51">
        <v>6450</v>
      </c>
      <c r="K51">
        <v>25897</v>
      </c>
      <c r="L51">
        <v>1254</v>
      </c>
      <c r="M51">
        <v>16132</v>
      </c>
      <c r="N51">
        <v>16276</v>
      </c>
      <c r="O51">
        <v>111349</v>
      </c>
      <c r="P51">
        <v>1550</v>
      </c>
      <c r="Q51">
        <v>21356</v>
      </c>
      <c r="R51">
        <v>12222</v>
      </c>
      <c r="S51">
        <v>105424</v>
      </c>
      <c r="T51">
        <v>500</v>
      </c>
      <c r="U51">
        <v>2625</v>
      </c>
      <c r="V51">
        <v>2</v>
      </c>
      <c r="W51">
        <v>2</v>
      </c>
      <c r="X51">
        <v>1520</v>
      </c>
      <c r="Y51">
        <v>14557</v>
      </c>
      <c r="Z51">
        <v>17589</v>
      </c>
      <c r="AA51">
        <v>140548</v>
      </c>
      <c r="AB51">
        <v>33383</v>
      </c>
      <c r="AC51">
        <v>284512</v>
      </c>
      <c r="AD51" s="18">
        <v>49659</v>
      </c>
      <c r="AE51" s="18">
        <v>395861</v>
      </c>
      <c r="AF51" s="2">
        <f>AD51/AD5</f>
        <v>2.9601048396542817E-3</v>
      </c>
      <c r="AG51" s="10">
        <v>0</v>
      </c>
      <c r="AH51" s="18">
        <f t="shared" si="5"/>
        <v>395861</v>
      </c>
    </row>
    <row r="52" spans="1:34" x14ac:dyDescent="0.25">
      <c r="A52" t="s">
        <v>70</v>
      </c>
      <c r="B52">
        <v>162</v>
      </c>
      <c r="C52">
        <v>4683</v>
      </c>
      <c r="D52">
        <v>83455</v>
      </c>
      <c r="E52">
        <v>98685</v>
      </c>
      <c r="F52">
        <v>22631</v>
      </c>
      <c r="G52">
        <v>31846</v>
      </c>
      <c r="H52">
        <v>20075</v>
      </c>
      <c r="I52">
        <v>19326</v>
      </c>
      <c r="J52">
        <v>60105</v>
      </c>
      <c r="K52">
        <v>60943</v>
      </c>
      <c r="L52">
        <v>75115</v>
      </c>
      <c r="M52">
        <v>101199</v>
      </c>
      <c r="N52">
        <v>261543</v>
      </c>
      <c r="O52">
        <v>316682</v>
      </c>
      <c r="P52">
        <v>60502</v>
      </c>
      <c r="Q52">
        <v>72407</v>
      </c>
      <c r="R52">
        <v>140920</v>
      </c>
      <c r="S52">
        <v>178635</v>
      </c>
      <c r="T52">
        <v>36026</v>
      </c>
      <c r="U52">
        <v>61087</v>
      </c>
      <c r="V52">
        <v>128047</v>
      </c>
      <c r="W52">
        <v>218851</v>
      </c>
      <c r="X52">
        <v>6</v>
      </c>
      <c r="Y52">
        <v>343</v>
      </c>
      <c r="Z52">
        <v>72095</v>
      </c>
      <c r="AA52">
        <v>110819</v>
      </c>
      <c r="AB52">
        <v>437596</v>
      </c>
      <c r="AC52">
        <v>642142</v>
      </c>
      <c r="AD52" s="18">
        <v>699139</v>
      </c>
      <c r="AE52" s="18">
        <v>958824</v>
      </c>
      <c r="AF52" s="2">
        <f>AD52/AD5</f>
        <v>4.167471631509001E-2</v>
      </c>
      <c r="AG52" s="10">
        <v>6.5000000000000002E-2</v>
      </c>
      <c r="AH52" s="18">
        <f>AE52+(AE52*AG52)</f>
        <v>1021147.56</v>
      </c>
    </row>
    <row r="53" spans="1:34" x14ac:dyDescent="0.25">
      <c r="A53" t="s">
        <v>95</v>
      </c>
      <c r="F53">
        <v>0</v>
      </c>
      <c r="G53">
        <v>0</v>
      </c>
      <c r="L53">
        <v>0</v>
      </c>
      <c r="M53">
        <v>0</v>
      </c>
      <c r="N53">
        <v>0</v>
      </c>
      <c r="O53">
        <v>0</v>
      </c>
      <c r="X53">
        <v>0</v>
      </c>
      <c r="Y53">
        <v>0</v>
      </c>
      <c r="AB53">
        <v>0</v>
      </c>
      <c r="AC53">
        <v>0</v>
      </c>
      <c r="AD53" s="18">
        <v>0</v>
      </c>
      <c r="AE53" s="18">
        <v>0</v>
      </c>
      <c r="AF53" s="2">
        <f>AD53/AD5</f>
        <v>0</v>
      </c>
      <c r="AG53" s="9">
        <v>0</v>
      </c>
      <c r="AH53" s="18">
        <f>AE53+(AE53*AG53)</f>
        <v>0</v>
      </c>
    </row>
    <row r="54" spans="1:34" x14ac:dyDescent="0.25">
      <c r="A54" t="s">
        <v>61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60000</v>
      </c>
      <c r="M54">
        <v>42046</v>
      </c>
      <c r="N54">
        <v>60000</v>
      </c>
      <c r="O54">
        <v>42046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72600</v>
      </c>
      <c r="AA54">
        <v>25800</v>
      </c>
      <c r="AB54">
        <v>72600</v>
      </c>
      <c r="AC54">
        <v>25800</v>
      </c>
      <c r="AD54" s="18">
        <v>132600</v>
      </c>
      <c r="AE54" s="18">
        <v>67846</v>
      </c>
      <c r="AF54" s="2">
        <f>AD54/AD5</f>
        <v>7.9041040242082555E-3</v>
      </c>
      <c r="AG54" s="10">
        <v>6.5000000000000002E-2</v>
      </c>
      <c r="AH54" s="18">
        <f>AE54+(AE54*AG54)</f>
        <v>72255.990000000005</v>
      </c>
    </row>
    <row r="55" spans="1:34" x14ac:dyDescent="0.25">
      <c r="A55" t="s">
        <v>60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 s="18">
        <v>0</v>
      </c>
      <c r="AE55" s="18">
        <v>0</v>
      </c>
      <c r="AF55" s="2">
        <f>AD55/AD5</f>
        <v>0</v>
      </c>
      <c r="AG55" s="10">
        <v>6.5000000000000002E-2</v>
      </c>
      <c r="AH55" s="18">
        <f t="shared" ref="AH55:AH84" si="6">AE55+(AE55*AG55)</f>
        <v>0</v>
      </c>
    </row>
    <row r="56" spans="1:34" x14ac:dyDescent="0.25">
      <c r="A56" t="s">
        <v>109</v>
      </c>
      <c r="J56">
        <v>25</v>
      </c>
      <c r="K56">
        <v>986</v>
      </c>
      <c r="N56">
        <v>25</v>
      </c>
      <c r="O56">
        <v>986</v>
      </c>
      <c r="R56">
        <v>0</v>
      </c>
      <c r="S56">
        <v>0</v>
      </c>
      <c r="X56">
        <v>0</v>
      </c>
      <c r="Y56">
        <v>0</v>
      </c>
      <c r="AB56">
        <v>0</v>
      </c>
      <c r="AC56">
        <v>0</v>
      </c>
      <c r="AD56" s="18">
        <v>25</v>
      </c>
      <c r="AE56" s="18">
        <v>986</v>
      </c>
      <c r="AF56" s="2">
        <f>AD56/AD5</f>
        <v>1.4902156908386606E-6</v>
      </c>
      <c r="AG56" s="9">
        <v>0</v>
      </c>
      <c r="AH56" s="18">
        <f t="shared" si="6"/>
        <v>986</v>
      </c>
    </row>
    <row r="57" spans="1:34" x14ac:dyDescent="0.25">
      <c r="A57" t="s">
        <v>62</v>
      </c>
      <c r="B57">
        <v>2046</v>
      </c>
      <c r="C57">
        <v>7442</v>
      </c>
      <c r="D57">
        <v>0</v>
      </c>
      <c r="E57">
        <v>0</v>
      </c>
      <c r="F57">
        <v>2510</v>
      </c>
      <c r="G57">
        <v>12128</v>
      </c>
      <c r="H57">
        <v>2425</v>
      </c>
      <c r="I57">
        <v>8272</v>
      </c>
      <c r="J57">
        <v>6828</v>
      </c>
      <c r="K57">
        <v>23559</v>
      </c>
      <c r="L57">
        <v>3549</v>
      </c>
      <c r="M57">
        <v>12671</v>
      </c>
      <c r="N57">
        <v>17358</v>
      </c>
      <c r="O57">
        <v>64072</v>
      </c>
      <c r="P57">
        <v>20487</v>
      </c>
      <c r="Q57">
        <v>86966</v>
      </c>
      <c r="R57">
        <v>16693</v>
      </c>
      <c r="S57">
        <v>59217</v>
      </c>
      <c r="T57">
        <v>1063</v>
      </c>
      <c r="U57">
        <v>8295</v>
      </c>
      <c r="V57">
        <v>0</v>
      </c>
      <c r="W57">
        <v>0</v>
      </c>
      <c r="X57">
        <v>7000</v>
      </c>
      <c r="Y57">
        <v>26400</v>
      </c>
      <c r="Z57">
        <v>10600</v>
      </c>
      <c r="AA57">
        <v>41668</v>
      </c>
      <c r="AB57">
        <v>55843</v>
      </c>
      <c r="AC57">
        <v>222546</v>
      </c>
      <c r="AD57" s="18">
        <v>73201</v>
      </c>
      <c r="AE57" s="18">
        <v>286618</v>
      </c>
      <c r="AF57" s="2">
        <f>AD57/AD5</f>
        <v>4.3634111514032322E-3</v>
      </c>
      <c r="AG57" s="9">
        <v>0</v>
      </c>
      <c r="AH57" s="18">
        <f t="shared" si="6"/>
        <v>286618</v>
      </c>
    </row>
    <row r="58" spans="1:34" x14ac:dyDescent="0.25">
      <c r="A58" t="s">
        <v>3</v>
      </c>
      <c r="B58">
        <v>50591</v>
      </c>
      <c r="C58">
        <v>220807</v>
      </c>
      <c r="D58">
        <v>24042</v>
      </c>
      <c r="E58">
        <v>124722</v>
      </c>
      <c r="F58">
        <v>32852</v>
      </c>
      <c r="G58">
        <v>219845</v>
      </c>
      <c r="H58">
        <v>18463</v>
      </c>
      <c r="I58">
        <v>142734</v>
      </c>
      <c r="J58">
        <v>37320</v>
      </c>
      <c r="K58">
        <v>179725</v>
      </c>
      <c r="L58">
        <v>24042</v>
      </c>
      <c r="M58">
        <v>123373</v>
      </c>
      <c r="N58">
        <v>187310</v>
      </c>
      <c r="O58">
        <v>1011206</v>
      </c>
      <c r="P58">
        <v>19978</v>
      </c>
      <c r="Q58">
        <v>134688</v>
      </c>
      <c r="R58">
        <v>30640</v>
      </c>
      <c r="S58">
        <v>184422</v>
      </c>
      <c r="T58">
        <v>18705</v>
      </c>
      <c r="U58">
        <v>116494</v>
      </c>
      <c r="V58">
        <v>42739</v>
      </c>
      <c r="W58">
        <v>252706</v>
      </c>
      <c r="X58">
        <v>54488</v>
      </c>
      <c r="Y58">
        <v>275509</v>
      </c>
      <c r="Z58">
        <v>63584</v>
      </c>
      <c r="AA58">
        <v>430675</v>
      </c>
      <c r="AB58">
        <v>230134</v>
      </c>
      <c r="AC58">
        <v>1394494</v>
      </c>
      <c r="AD58" s="18">
        <v>417444</v>
      </c>
      <c r="AE58" s="18">
        <v>2405700</v>
      </c>
      <c r="AF58" s="2">
        <f>AD58/AD5</f>
        <v>2.4883263953858155E-2</v>
      </c>
      <c r="AG58" s="9">
        <v>0</v>
      </c>
      <c r="AH58" s="18">
        <f t="shared" si="6"/>
        <v>2405700</v>
      </c>
    </row>
    <row r="59" spans="1:34" x14ac:dyDescent="0.25">
      <c r="A59" t="s">
        <v>124</v>
      </c>
      <c r="T59">
        <v>0</v>
      </c>
      <c r="U59">
        <v>0</v>
      </c>
      <c r="AB59">
        <v>0</v>
      </c>
      <c r="AC59">
        <v>0</v>
      </c>
      <c r="AD59" s="18">
        <v>0</v>
      </c>
      <c r="AE59" s="18">
        <v>0</v>
      </c>
      <c r="AF59" s="2">
        <f>AD59/AD5</f>
        <v>0</v>
      </c>
      <c r="AG59" s="9">
        <v>0</v>
      </c>
      <c r="AH59" s="18">
        <f t="shared" si="6"/>
        <v>0</v>
      </c>
    </row>
    <row r="60" spans="1:34" x14ac:dyDescent="0.25">
      <c r="A60" t="s">
        <v>76</v>
      </c>
      <c r="B60">
        <v>1642</v>
      </c>
      <c r="C60">
        <v>54190</v>
      </c>
      <c r="D60">
        <v>1252</v>
      </c>
      <c r="E60">
        <v>59188</v>
      </c>
      <c r="F60">
        <v>1302</v>
      </c>
      <c r="G60">
        <v>62019</v>
      </c>
      <c r="H60">
        <v>2327</v>
      </c>
      <c r="I60">
        <v>89087</v>
      </c>
      <c r="J60">
        <v>2831</v>
      </c>
      <c r="K60">
        <v>80593</v>
      </c>
      <c r="L60">
        <v>2432</v>
      </c>
      <c r="M60">
        <v>99536</v>
      </c>
      <c r="N60">
        <v>11786</v>
      </c>
      <c r="O60">
        <v>444613</v>
      </c>
      <c r="P60">
        <v>1268</v>
      </c>
      <c r="Q60">
        <v>56368</v>
      </c>
      <c r="R60">
        <v>990</v>
      </c>
      <c r="S60">
        <v>85425</v>
      </c>
      <c r="T60">
        <v>2129</v>
      </c>
      <c r="U60">
        <v>70436</v>
      </c>
      <c r="V60">
        <v>1570</v>
      </c>
      <c r="W60">
        <v>54044</v>
      </c>
      <c r="X60">
        <v>2432</v>
      </c>
      <c r="Y60">
        <v>62008</v>
      </c>
      <c r="Z60">
        <v>700</v>
      </c>
      <c r="AA60">
        <v>53059</v>
      </c>
      <c r="AB60">
        <v>9089</v>
      </c>
      <c r="AC60">
        <v>381340</v>
      </c>
      <c r="AD60" s="18">
        <v>20875</v>
      </c>
      <c r="AE60" s="18">
        <v>825953</v>
      </c>
      <c r="AF60" s="2">
        <f>AD60/AD5</f>
        <v>1.2443301018502816E-3</v>
      </c>
      <c r="AG60" s="10">
        <v>6.5000000000000002E-2</v>
      </c>
      <c r="AH60" s="18">
        <f t="shared" si="6"/>
        <v>879639.94499999995</v>
      </c>
    </row>
    <row r="61" spans="1:34" x14ac:dyDescent="0.25">
      <c r="A61" t="s">
        <v>63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 s="18">
        <v>0</v>
      </c>
      <c r="AE61" s="18">
        <v>0</v>
      </c>
      <c r="AF61" s="2">
        <f>AD61/AD5</f>
        <v>0</v>
      </c>
      <c r="AG61" s="10">
        <v>6.5000000000000002E-2</v>
      </c>
      <c r="AH61" s="18">
        <f t="shared" si="6"/>
        <v>0</v>
      </c>
    </row>
    <row r="62" spans="1:34" x14ac:dyDescent="0.25">
      <c r="A62" t="s">
        <v>80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 s="18">
        <v>0</v>
      </c>
      <c r="AE62" s="18">
        <v>0</v>
      </c>
      <c r="AF62" s="2">
        <f>AD62/AD5</f>
        <v>0</v>
      </c>
      <c r="AG62" s="9">
        <v>0</v>
      </c>
      <c r="AH62" s="18">
        <f t="shared" si="6"/>
        <v>0</v>
      </c>
    </row>
    <row r="63" spans="1:34" x14ac:dyDescent="0.25">
      <c r="A63" t="s">
        <v>27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8</v>
      </c>
      <c r="AA63">
        <v>5</v>
      </c>
      <c r="AB63">
        <v>8</v>
      </c>
      <c r="AC63">
        <v>5</v>
      </c>
      <c r="AD63" s="18">
        <v>8</v>
      </c>
      <c r="AE63" s="18">
        <v>5</v>
      </c>
      <c r="AF63" s="2">
        <f>AD63/AD5</f>
        <v>4.7686902106837144E-7</v>
      </c>
      <c r="AG63" s="10">
        <v>6.5000000000000002E-2</v>
      </c>
      <c r="AH63" s="18">
        <f t="shared" si="6"/>
        <v>5.3250000000000002</v>
      </c>
    </row>
    <row r="64" spans="1:34" x14ac:dyDescent="0.25">
      <c r="A64" t="s">
        <v>118</v>
      </c>
      <c r="P64">
        <v>0</v>
      </c>
      <c r="Q64">
        <v>0</v>
      </c>
      <c r="T64">
        <v>0</v>
      </c>
      <c r="U64">
        <v>0</v>
      </c>
      <c r="V64">
        <v>0</v>
      </c>
      <c r="W64">
        <v>0</v>
      </c>
      <c r="Z64">
        <v>0</v>
      </c>
      <c r="AA64">
        <v>0</v>
      </c>
      <c r="AB64">
        <v>0</v>
      </c>
      <c r="AC64">
        <v>0</v>
      </c>
      <c r="AD64" s="18">
        <v>0</v>
      </c>
      <c r="AE64" s="18">
        <v>0</v>
      </c>
      <c r="AF64" s="2">
        <f>AD64/AD5</f>
        <v>0</v>
      </c>
      <c r="AG64" s="9">
        <v>0.03</v>
      </c>
      <c r="AH64" s="18">
        <f t="shared" si="6"/>
        <v>0</v>
      </c>
    </row>
    <row r="65" spans="1:34" x14ac:dyDescent="0.25">
      <c r="A65" t="s">
        <v>98</v>
      </c>
      <c r="F65">
        <v>0</v>
      </c>
      <c r="G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V65">
        <v>0</v>
      </c>
      <c r="W65">
        <v>0</v>
      </c>
      <c r="AB65">
        <v>0</v>
      </c>
      <c r="AC65">
        <v>0</v>
      </c>
      <c r="AD65" s="18">
        <v>0</v>
      </c>
      <c r="AE65" s="18">
        <v>0</v>
      </c>
      <c r="AF65" s="2">
        <f>AD65/AD5</f>
        <v>0</v>
      </c>
      <c r="AG65" s="9">
        <v>0</v>
      </c>
      <c r="AH65" s="18">
        <f t="shared" si="6"/>
        <v>0</v>
      </c>
    </row>
    <row r="66" spans="1:34" x14ac:dyDescent="0.25">
      <c r="A66" t="s">
        <v>35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 s="18">
        <v>0</v>
      </c>
      <c r="AE66" s="18">
        <v>0</v>
      </c>
      <c r="AF66" s="2">
        <f>AD66/AD5</f>
        <v>0</v>
      </c>
      <c r="AG66" s="9">
        <v>0</v>
      </c>
      <c r="AH66" s="18">
        <f t="shared" si="6"/>
        <v>0</v>
      </c>
    </row>
    <row r="67" spans="1:34" x14ac:dyDescent="0.25">
      <c r="A67" t="s">
        <v>64</v>
      </c>
      <c r="B67">
        <v>0</v>
      </c>
      <c r="C67">
        <v>0</v>
      </c>
      <c r="F67">
        <v>0</v>
      </c>
      <c r="G67">
        <v>0</v>
      </c>
      <c r="J67">
        <v>0</v>
      </c>
      <c r="K67">
        <v>0</v>
      </c>
      <c r="N67">
        <v>0</v>
      </c>
      <c r="O67">
        <v>0</v>
      </c>
      <c r="P67">
        <v>0</v>
      </c>
      <c r="Q67">
        <v>0</v>
      </c>
      <c r="AB67">
        <v>0</v>
      </c>
      <c r="AC67">
        <v>0</v>
      </c>
      <c r="AD67" s="18">
        <v>0</v>
      </c>
      <c r="AE67" s="18">
        <v>0</v>
      </c>
      <c r="AF67" s="2">
        <f>AD67/AD5</f>
        <v>0</v>
      </c>
      <c r="AG67" s="10">
        <v>6.5000000000000002E-2</v>
      </c>
      <c r="AH67" s="18">
        <f t="shared" si="6"/>
        <v>0</v>
      </c>
    </row>
    <row r="68" spans="1:34" x14ac:dyDescent="0.25">
      <c r="A68" t="s">
        <v>31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 s="18">
        <v>0</v>
      </c>
      <c r="AE68" s="18">
        <v>0</v>
      </c>
      <c r="AF68" s="2">
        <f>AD68/AD5</f>
        <v>0</v>
      </c>
      <c r="AG68" s="9">
        <v>0.03</v>
      </c>
      <c r="AH68" s="18">
        <f t="shared" si="6"/>
        <v>0</v>
      </c>
    </row>
    <row r="69" spans="1:34" x14ac:dyDescent="0.25">
      <c r="A69" t="s">
        <v>103</v>
      </c>
      <c r="H69">
        <v>0</v>
      </c>
      <c r="I69">
        <v>0</v>
      </c>
      <c r="N69">
        <v>0</v>
      </c>
      <c r="O69">
        <v>0</v>
      </c>
      <c r="AD69" s="18">
        <v>0</v>
      </c>
      <c r="AE69" s="18">
        <v>0</v>
      </c>
      <c r="AF69" s="2">
        <f>AD69/AD5</f>
        <v>0</v>
      </c>
      <c r="AG69" s="10">
        <v>0</v>
      </c>
      <c r="AH69" s="18">
        <f t="shared" si="6"/>
        <v>0</v>
      </c>
    </row>
    <row r="70" spans="1:34" x14ac:dyDescent="0.25">
      <c r="A70" t="s">
        <v>58</v>
      </c>
      <c r="B70">
        <v>0</v>
      </c>
      <c r="C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 s="18">
        <v>0</v>
      </c>
      <c r="AE70" s="18">
        <v>0</v>
      </c>
      <c r="AF70" s="2">
        <f>AD70/AD5</f>
        <v>0</v>
      </c>
      <c r="AG70" s="10">
        <v>6.5000000000000002E-2</v>
      </c>
      <c r="AH70" s="18">
        <f t="shared" si="6"/>
        <v>0</v>
      </c>
    </row>
    <row r="71" spans="1:34" x14ac:dyDescent="0.25">
      <c r="A71" t="s">
        <v>41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Z71">
        <v>0</v>
      </c>
      <c r="AA71">
        <v>0</v>
      </c>
      <c r="AB71">
        <v>0</v>
      </c>
      <c r="AC71">
        <v>0</v>
      </c>
      <c r="AD71" s="18">
        <v>0</v>
      </c>
      <c r="AE71" s="18">
        <v>0</v>
      </c>
      <c r="AF71" s="2">
        <f>AD71/AD5</f>
        <v>0</v>
      </c>
      <c r="AG71" s="10">
        <v>6.5000000000000002E-2</v>
      </c>
      <c r="AH71" s="18">
        <f t="shared" si="6"/>
        <v>0</v>
      </c>
    </row>
    <row r="72" spans="1:34" x14ac:dyDescent="0.25">
      <c r="A72" t="s">
        <v>90</v>
      </c>
      <c r="F72">
        <v>0</v>
      </c>
      <c r="G72">
        <v>0</v>
      </c>
      <c r="H72">
        <v>0</v>
      </c>
      <c r="I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Z72">
        <v>0</v>
      </c>
      <c r="AA72">
        <v>0</v>
      </c>
      <c r="AB72">
        <v>0</v>
      </c>
      <c r="AC72">
        <v>0</v>
      </c>
      <c r="AD72" s="18">
        <v>0</v>
      </c>
      <c r="AE72" s="18">
        <v>0</v>
      </c>
      <c r="AF72" s="2">
        <f>AD72/AD5</f>
        <v>0</v>
      </c>
      <c r="AG72" s="10">
        <v>0</v>
      </c>
      <c r="AH72" s="18">
        <f t="shared" si="6"/>
        <v>0</v>
      </c>
    </row>
    <row r="73" spans="1:34" x14ac:dyDescent="0.25">
      <c r="A73" t="s">
        <v>10</v>
      </c>
      <c r="B73">
        <v>2060</v>
      </c>
      <c r="C73">
        <v>11875</v>
      </c>
      <c r="D73">
        <v>269</v>
      </c>
      <c r="E73">
        <v>826</v>
      </c>
      <c r="F73">
        <v>2468</v>
      </c>
      <c r="G73">
        <v>15384</v>
      </c>
      <c r="H73">
        <v>11370</v>
      </c>
      <c r="I73">
        <v>60548</v>
      </c>
      <c r="J73">
        <v>29488</v>
      </c>
      <c r="K73">
        <v>166131</v>
      </c>
      <c r="L73">
        <v>14864</v>
      </c>
      <c r="M73">
        <v>79454</v>
      </c>
      <c r="N73">
        <v>60519</v>
      </c>
      <c r="O73">
        <v>334218</v>
      </c>
      <c r="P73">
        <v>14436</v>
      </c>
      <c r="Q73">
        <v>89334</v>
      </c>
      <c r="R73">
        <v>7164</v>
      </c>
      <c r="S73">
        <v>27242</v>
      </c>
      <c r="T73">
        <v>32178</v>
      </c>
      <c r="U73">
        <v>163016</v>
      </c>
      <c r="V73">
        <v>5964</v>
      </c>
      <c r="W73">
        <v>21887</v>
      </c>
      <c r="X73">
        <v>10996</v>
      </c>
      <c r="Y73">
        <v>69368</v>
      </c>
      <c r="Z73">
        <v>16772</v>
      </c>
      <c r="AA73">
        <v>91992</v>
      </c>
      <c r="AB73">
        <v>87510</v>
      </c>
      <c r="AC73">
        <v>462839</v>
      </c>
      <c r="AD73" s="18">
        <v>148029</v>
      </c>
      <c r="AE73" s="18">
        <v>797057</v>
      </c>
      <c r="AF73" s="2">
        <f>AD73/AD5</f>
        <v>8.8238055399662441E-3</v>
      </c>
      <c r="AG73" s="10">
        <v>0</v>
      </c>
      <c r="AH73" s="18">
        <f t="shared" si="6"/>
        <v>797057</v>
      </c>
    </row>
    <row r="74" spans="1:34" x14ac:dyDescent="0.25">
      <c r="A74" t="s">
        <v>74</v>
      </c>
      <c r="B74">
        <v>0</v>
      </c>
      <c r="C74">
        <v>0</v>
      </c>
      <c r="F74">
        <v>1</v>
      </c>
      <c r="G74">
        <v>2</v>
      </c>
      <c r="H74">
        <v>0</v>
      </c>
      <c r="I74">
        <v>0</v>
      </c>
      <c r="L74">
        <v>0</v>
      </c>
      <c r="M74">
        <v>0</v>
      </c>
      <c r="N74">
        <v>1</v>
      </c>
      <c r="O74">
        <v>2</v>
      </c>
      <c r="P74">
        <v>0</v>
      </c>
      <c r="Q74">
        <v>0</v>
      </c>
      <c r="R74">
        <v>0</v>
      </c>
      <c r="S74">
        <v>0</v>
      </c>
      <c r="T74">
        <v>2620</v>
      </c>
      <c r="U74">
        <v>1884</v>
      </c>
      <c r="V74">
        <v>0</v>
      </c>
      <c r="W74">
        <v>0</v>
      </c>
      <c r="X74">
        <v>0</v>
      </c>
      <c r="Y74">
        <v>0</v>
      </c>
      <c r="AB74">
        <v>2620</v>
      </c>
      <c r="AC74">
        <v>1884</v>
      </c>
      <c r="AD74" s="18">
        <v>2621</v>
      </c>
      <c r="AE74" s="18">
        <v>1886</v>
      </c>
      <c r="AF74" s="2">
        <f>AD74/AD5</f>
        <v>1.5623421302752517E-4</v>
      </c>
      <c r="AG74" s="9">
        <v>0</v>
      </c>
      <c r="AH74" s="18">
        <f t="shared" si="6"/>
        <v>1886</v>
      </c>
    </row>
    <row r="75" spans="1:34" x14ac:dyDescent="0.25">
      <c r="A75" t="s">
        <v>110</v>
      </c>
      <c r="J75">
        <v>0</v>
      </c>
      <c r="K75">
        <v>0</v>
      </c>
      <c r="N75">
        <v>0</v>
      </c>
      <c r="O75">
        <v>0</v>
      </c>
      <c r="T75">
        <v>0</v>
      </c>
      <c r="U75">
        <v>0</v>
      </c>
      <c r="Z75">
        <v>0</v>
      </c>
      <c r="AA75">
        <v>0</v>
      </c>
      <c r="AB75">
        <v>0</v>
      </c>
      <c r="AC75">
        <v>0</v>
      </c>
      <c r="AD75" s="18">
        <v>0</v>
      </c>
      <c r="AE75" s="18">
        <v>0</v>
      </c>
      <c r="AF75" s="2">
        <f>AD75/AD5</f>
        <v>0</v>
      </c>
      <c r="AG75" s="9">
        <v>0</v>
      </c>
      <c r="AH75" s="18">
        <f t="shared" si="6"/>
        <v>0</v>
      </c>
    </row>
    <row r="76" spans="1:34" x14ac:dyDescent="0.25">
      <c r="A76" t="s">
        <v>119</v>
      </c>
      <c r="P76">
        <v>0</v>
      </c>
      <c r="Q76">
        <v>0</v>
      </c>
      <c r="R76">
        <v>0</v>
      </c>
      <c r="S76">
        <v>0</v>
      </c>
      <c r="V76">
        <v>0</v>
      </c>
      <c r="W76">
        <v>0</v>
      </c>
      <c r="AB76">
        <v>0</v>
      </c>
      <c r="AC76">
        <v>0</v>
      </c>
      <c r="AD76" s="18">
        <v>0</v>
      </c>
      <c r="AE76" s="18">
        <v>0</v>
      </c>
      <c r="AF76" s="2">
        <f>AD76/AD5</f>
        <v>0</v>
      </c>
      <c r="AG76" s="9">
        <v>0</v>
      </c>
      <c r="AH76" s="18">
        <f t="shared" si="6"/>
        <v>0</v>
      </c>
    </row>
    <row r="77" spans="1:34" x14ac:dyDescent="0.25">
      <c r="A77" t="s">
        <v>78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 s="18">
        <v>0</v>
      </c>
      <c r="AE77" s="18">
        <v>0</v>
      </c>
      <c r="AF77" s="2">
        <f>AD77/AD5</f>
        <v>0</v>
      </c>
      <c r="AG77" s="9">
        <v>0</v>
      </c>
      <c r="AH77" s="18">
        <f t="shared" si="6"/>
        <v>0</v>
      </c>
    </row>
    <row r="78" spans="1:34" x14ac:dyDescent="0.25">
      <c r="A78" t="s">
        <v>51</v>
      </c>
      <c r="B78">
        <v>0</v>
      </c>
      <c r="C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Z78">
        <v>0</v>
      </c>
      <c r="AA78">
        <v>0</v>
      </c>
      <c r="AB78">
        <v>0</v>
      </c>
      <c r="AC78">
        <v>0</v>
      </c>
      <c r="AD78" s="18">
        <v>0</v>
      </c>
      <c r="AE78" s="18">
        <v>0</v>
      </c>
      <c r="AF78" s="2">
        <f>AD78/AD5</f>
        <v>0</v>
      </c>
      <c r="AG78" s="10">
        <v>6.5000000000000002E-2</v>
      </c>
      <c r="AH78" s="18">
        <f t="shared" si="6"/>
        <v>0</v>
      </c>
    </row>
    <row r="79" spans="1:34" x14ac:dyDescent="0.25">
      <c r="A79" t="s">
        <v>23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 s="18">
        <v>0</v>
      </c>
      <c r="AE79" s="18">
        <v>0</v>
      </c>
      <c r="AF79" s="2">
        <f>AD79/AD5</f>
        <v>0</v>
      </c>
      <c r="AG79" s="9">
        <v>0</v>
      </c>
      <c r="AH79" s="18">
        <f t="shared" si="6"/>
        <v>0</v>
      </c>
    </row>
    <row r="80" spans="1:34" x14ac:dyDescent="0.25">
      <c r="A80" t="s">
        <v>88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T80">
        <v>0</v>
      </c>
      <c r="U80">
        <v>0</v>
      </c>
      <c r="V80">
        <v>0</v>
      </c>
      <c r="W80">
        <v>0</v>
      </c>
      <c r="AB80">
        <v>0</v>
      </c>
      <c r="AC80">
        <v>0</v>
      </c>
      <c r="AD80" s="18">
        <v>0</v>
      </c>
      <c r="AE80" s="18">
        <v>0</v>
      </c>
      <c r="AF80" s="2">
        <f>AD80/AD5</f>
        <v>0</v>
      </c>
      <c r="AG80" s="9">
        <v>0</v>
      </c>
      <c r="AH80" s="18">
        <f t="shared" si="6"/>
        <v>0</v>
      </c>
    </row>
    <row r="81" spans="1:34" x14ac:dyDescent="0.25">
      <c r="A81" t="s">
        <v>38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 s="18">
        <v>0</v>
      </c>
      <c r="AE81" s="18">
        <v>0</v>
      </c>
      <c r="AF81" s="2">
        <f>AD81/AD5</f>
        <v>0</v>
      </c>
      <c r="AG81" s="9">
        <v>0</v>
      </c>
      <c r="AH81" s="18">
        <f t="shared" si="6"/>
        <v>0</v>
      </c>
    </row>
    <row r="82" spans="1:34" x14ac:dyDescent="0.25">
      <c r="A82" t="s">
        <v>111</v>
      </c>
      <c r="J82">
        <v>0</v>
      </c>
      <c r="K82">
        <v>0</v>
      </c>
      <c r="N82">
        <v>0</v>
      </c>
      <c r="O82">
        <v>0</v>
      </c>
      <c r="R82">
        <v>0</v>
      </c>
      <c r="S82">
        <v>0</v>
      </c>
      <c r="Z82">
        <v>0</v>
      </c>
      <c r="AA82">
        <v>0</v>
      </c>
      <c r="AB82">
        <v>0</v>
      </c>
      <c r="AC82">
        <v>0</v>
      </c>
      <c r="AD82" s="18">
        <v>0</v>
      </c>
      <c r="AE82" s="18">
        <v>0</v>
      </c>
      <c r="AF82" s="2">
        <f>AD82/AD5</f>
        <v>0</v>
      </c>
      <c r="AG82" s="9">
        <v>0</v>
      </c>
      <c r="AH82" s="18">
        <f t="shared" si="6"/>
        <v>0</v>
      </c>
    </row>
    <row r="83" spans="1:34" x14ac:dyDescent="0.25">
      <c r="A83" t="s">
        <v>1</v>
      </c>
      <c r="B83">
        <v>4651</v>
      </c>
      <c r="C83">
        <v>52844</v>
      </c>
      <c r="D83">
        <v>13355</v>
      </c>
      <c r="E83">
        <v>164319</v>
      </c>
      <c r="F83">
        <v>24458</v>
      </c>
      <c r="G83">
        <v>148962</v>
      </c>
      <c r="H83">
        <v>21532</v>
      </c>
      <c r="I83">
        <v>249832</v>
      </c>
      <c r="J83">
        <v>13672</v>
      </c>
      <c r="K83">
        <v>153535</v>
      </c>
      <c r="L83">
        <v>12123</v>
      </c>
      <c r="M83">
        <v>102704</v>
      </c>
      <c r="N83">
        <v>89791</v>
      </c>
      <c r="O83">
        <v>872196</v>
      </c>
      <c r="P83">
        <v>12366</v>
      </c>
      <c r="Q83">
        <v>172881</v>
      </c>
      <c r="R83">
        <v>11789</v>
      </c>
      <c r="S83">
        <v>132981</v>
      </c>
      <c r="T83">
        <v>14753</v>
      </c>
      <c r="U83">
        <v>232611</v>
      </c>
      <c r="V83">
        <v>13998</v>
      </c>
      <c r="W83">
        <v>165585</v>
      </c>
      <c r="X83">
        <v>2483</v>
      </c>
      <c r="Y83">
        <v>21495</v>
      </c>
      <c r="Z83">
        <v>15288</v>
      </c>
      <c r="AA83">
        <v>149529</v>
      </c>
      <c r="AB83">
        <v>70677</v>
      </c>
      <c r="AC83">
        <v>875082</v>
      </c>
      <c r="AD83" s="18">
        <v>160468</v>
      </c>
      <c r="AE83" s="18">
        <v>1747278</v>
      </c>
      <c r="AF83" s="2">
        <f>AD83/AD5</f>
        <v>9.5652772590999278E-3</v>
      </c>
      <c r="AG83" s="10">
        <v>0</v>
      </c>
      <c r="AH83" s="18">
        <f t="shared" si="6"/>
        <v>1747278</v>
      </c>
    </row>
    <row r="84" spans="1:34" x14ac:dyDescent="0.25">
      <c r="A84" t="s">
        <v>130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 s="18">
        <v>0</v>
      </c>
      <c r="AE84" s="18">
        <v>0</v>
      </c>
      <c r="AF84" s="2">
        <f>AD84/AD5</f>
        <v>0</v>
      </c>
      <c r="AG84" s="10">
        <v>6.5000000000000002E-2</v>
      </c>
      <c r="AH84" s="18">
        <f t="shared" si="6"/>
        <v>0</v>
      </c>
    </row>
    <row r="85" spans="1:34" x14ac:dyDescent="0.25">
      <c r="A85" t="s">
        <v>46</v>
      </c>
      <c r="B85">
        <v>0</v>
      </c>
      <c r="C85">
        <v>0</v>
      </c>
      <c r="F85">
        <v>0</v>
      </c>
      <c r="G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R85">
        <v>0</v>
      </c>
      <c r="S85">
        <v>0</v>
      </c>
      <c r="T85">
        <v>5</v>
      </c>
      <c r="U85">
        <v>2</v>
      </c>
      <c r="Z85">
        <v>0</v>
      </c>
      <c r="AA85">
        <v>0</v>
      </c>
      <c r="AB85">
        <v>5</v>
      </c>
      <c r="AC85">
        <v>2</v>
      </c>
      <c r="AD85" s="18">
        <v>5</v>
      </c>
      <c r="AE85" s="18">
        <v>2</v>
      </c>
      <c r="AF85" s="2">
        <f>AD85/AD5</f>
        <v>2.980431381677321E-7</v>
      </c>
      <c r="AG85" s="9">
        <v>0.03</v>
      </c>
      <c r="AH85" s="18">
        <f>AE85+(AE85*AG85)</f>
        <v>2.06</v>
      </c>
    </row>
    <row r="86" spans="1:34" x14ac:dyDescent="0.25">
      <c r="A86" t="s">
        <v>36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 s="18">
        <v>0</v>
      </c>
      <c r="AE86" s="18">
        <v>0</v>
      </c>
      <c r="AF86" s="2">
        <f>AD86/AD5</f>
        <v>0</v>
      </c>
      <c r="AG86" s="9">
        <v>0</v>
      </c>
      <c r="AH86" s="18">
        <f t="shared" ref="AH86:AH93" si="7">AE86+(AE86*AG86)</f>
        <v>0</v>
      </c>
    </row>
    <row r="87" spans="1:34" x14ac:dyDescent="0.25">
      <c r="A87" t="s">
        <v>102</v>
      </c>
      <c r="H87">
        <v>821</v>
      </c>
      <c r="I87">
        <v>6624</v>
      </c>
      <c r="N87">
        <v>821</v>
      </c>
      <c r="O87">
        <v>6624</v>
      </c>
      <c r="AD87" s="18">
        <v>821</v>
      </c>
      <c r="AE87" s="18">
        <v>6624</v>
      </c>
      <c r="AF87" s="2">
        <f>AD87/AD5</f>
        <v>4.8938683287141614E-5</v>
      </c>
      <c r="AG87" s="9">
        <v>0</v>
      </c>
      <c r="AH87" s="18">
        <f t="shared" si="7"/>
        <v>6624</v>
      </c>
    </row>
    <row r="88" spans="1:34" x14ac:dyDescent="0.25">
      <c r="A88" t="s">
        <v>67</v>
      </c>
      <c r="B88">
        <v>0</v>
      </c>
      <c r="C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N88">
        <v>0</v>
      </c>
      <c r="O88">
        <v>0</v>
      </c>
      <c r="Z88">
        <v>0</v>
      </c>
      <c r="AA88">
        <v>0</v>
      </c>
      <c r="AB88">
        <v>0</v>
      </c>
      <c r="AC88">
        <v>0</v>
      </c>
      <c r="AD88" s="18">
        <v>0</v>
      </c>
      <c r="AE88" s="18">
        <v>0</v>
      </c>
      <c r="AF88" s="2">
        <f>AD88/AD5</f>
        <v>0</v>
      </c>
      <c r="AG88" s="10">
        <v>6.5000000000000002E-2</v>
      </c>
      <c r="AH88" s="18">
        <f t="shared" si="7"/>
        <v>0</v>
      </c>
    </row>
    <row r="89" spans="1:34" x14ac:dyDescent="0.25">
      <c r="A89" t="s">
        <v>69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 s="18">
        <v>0</v>
      </c>
      <c r="AE89" s="18">
        <v>0</v>
      </c>
      <c r="AF89" s="2">
        <f>AD89/AD5</f>
        <v>0</v>
      </c>
      <c r="AG89" s="9">
        <v>0.03</v>
      </c>
      <c r="AH89" s="18">
        <f t="shared" si="7"/>
        <v>0</v>
      </c>
    </row>
    <row r="90" spans="1:34" x14ac:dyDescent="0.25">
      <c r="A90" t="s">
        <v>122</v>
      </c>
      <c r="R90">
        <v>0</v>
      </c>
      <c r="S90">
        <v>0</v>
      </c>
      <c r="AB90">
        <v>0</v>
      </c>
      <c r="AC90">
        <v>0</v>
      </c>
      <c r="AD90" s="18">
        <v>0</v>
      </c>
      <c r="AE90" s="18">
        <v>0</v>
      </c>
      <c r="AF90" s="2">
        <f>AD90/AD5</f>
        <v>0</v>
      </c>
      <c r="AG90" s="10">
        <v>6.5000000000000002E-2</v>
      </c>
      <c r="AH90" s="18">
        <f t="shared" si="7"/>
        <v>0</v>
      </c>
    </row>
    <row r="91" spans="1:34" x14ac:dyDescent="0.25">
      <c r="A91" t="s">
        <v>128</v>
      </c>
      <c r="T91">
        <v>0</v>
      </c>
      <c r="U91">
        <v>0</v>
      </c>
      <c r="AB91">
        <v>0</v>
      </c>
      <c r="AC91">
        <v>0</v>
      </c>
      <c r="AD91" s="18">
        <v>0</v>
      </c>
      <c r="AE91" s="18">
        <v>0</v>
      </c>
      <c r="AF91" s="2">
        <f>AD91/AD5</f>
        <v>0</v>
      </c>
      <c r="AG91" s="10">
        <v>6.5000000000000002E-2</v>
      </c>
      <c r="AH91" s="18">
        <f t="shared" si="7"/>
        <v>0</v>
      </c>
    </row>
    <row r="92" spans="1:34" x14ac:dyDescent="0.25">
      <c r="A92" t="s">
        <v>106</v>
      </c>
      <c r="H92">
        <v>0</v>
      </c>
      <c r="I92">
        <v>0</v>
      </c>
      <c r="L92">
        <v>0</v>
      </c>
      <c r="M92">
        <v>0</v>
      </c>
      <c r="N92">
        <v>0</v>
      </c>
      <c r="O92">
        <v>0</v>
      </c>
      <c r="T92">
        <v>0</v>
      </c>
      <c r="U92">
        <v>0</v>
      </c>
      <c r="AB92">
        <v>0</v>
      </c>
      <c r="AC92">
        <v>0</v>
      </c>
      <c r="AD92" s="18">
        <v>0</v>
      </c>
      <c r="AE92" s="18">
        <v>0</v>
      </c>
      <c r="AF92" s="2">
        <f>AD92/AD5</f>
        <v>0</v>
      </c>
      <c r="AG92" s="10">
        <v>6.5000000000000002E-2</v>
      </c>
      <c r="AH92" s="18">
        <f t="shared" si="7"/>
        <v>0</v>
      </c>
    </row>
    <row r="93" spans="1:34" x14ac:dyDescent="0.25">
      <c r="A93" t="s">
        <v>123</v>
      </c>
      <c r="R93">
        <v>0</v>
      </c>
      <c r="S93">
        <v>0</v>
      </c>
      <c r="T93">
        <v>0</v>
      </c>
      <c r="U93">
        <v>0</v>
      </c>
      <c r="Z93">
        <v>0</v>
      </c>
      <c r="AA93">
        <v>0</v>
      </c>
      <c r="AB93">
        <v>0</v>
      </c>
      <c r="AC93">
        <v>0</v>
      </c>
      <c r="AD93" s="18">
        <v>0</v>
      </c>
      <c r="AE93" s="18">
        <v>0</v>
      </c>
      <c r="AF93" s="2">
        <f>AD93/AD5</f>
        <v>0</v>
      </c>
      <c r="AG93" s="9">
        <v>0.03</v>
      </c>
      <c r="AH93" s="18">
        <f t="shared" si="7"/>
        <v>0</v>
      </c>
    </row>
    <row r="94" spans="1:34" x14ac:dyDescent="0.25">
      <c r="A94" t="s">
        <v>14</v>
      </c>
      <c r="B94">
        <v>1684</v>
      </c>
      <c r="C94">
        <v>9599</v>
      </c>
      <c r="D94">
        <v>2158</v>
      </c>
      <c r="E94">
        <v>28718</v>
      </c>
      <c r="F94">
        <v>2245</v>
      </c>
      <c r="G94">
        <v>11290</v>
      </c>
      <c r="H94">
        <v>1414</v>
      </c>
      <c r="I94">
        <v>17027</v>
      </c>
      <c r="J94">
        <v>3790</v>
      </c>
      <c r="K94">
        <v>21345</v>
      </c>
      <c r="L94">
        <v>3792</v>
      </c>
      <c r="M94">
        <v>29210</v>
      </c>
      <c r="N94">
        <v>15083</v>
      </c>
      <c r="O94">
        <v>117189</v>
      </c>
      <c r="P94">
        <v>3905</v>
      </c>
      <c r="Q94">
        <v>20507</v>
      </c>
      <c r="R94">
        <v>10984</v>
      </c>
      <c r="S94">
        <v>44220</v>
      </c>
      <c r="T94">
        <v>2084</v>
      </c>
      <c r="U94">
        <v>16349</v>
      </c>
      <c r="V94">
        <v>4671</v>
      </c>
      <c r="W94">
        <v>27053</v>
      </c>
      <c r="X94">
        <v>1462</v>
      </c>
      <c r="Y94">
        <v>27156</v>
      </c>
      <c r="Z94">
        <v>2123</v>
      </c>
      <c r="AA94">
        <v>14720</v>
      </c>
      <c r="AB94">
        <v>25229</v>
      </c>
      <c r="AC94">
        <v>150005</v>
      </c>
      <c r="AD94" s="18">
        <v>40312</v>
      </c>
      <c r="AE94" s="18">
        <v>267194</v>
      </c>
      <c r="AF94" s="2">
        <f>AD94/AD5</f>
        <v>2.4029429971635236E-3</v>
      </c>
      <c r="AG94" s="10">
        <v>0</v>
      </c>
      <c r="AH94" s="18">
        <f>AE94+(AE94*AG94)</f>
        <v>267194</v>
      </c>
    </row>
    <row r="95" spans="1:34" x14ac:dyDescent="0.25">
      <c r="A95" t="s">
        <v>7</v>
      </c>
      <c r="B95">
        <v>0</v>
      </c>
      <c r="C95">
        <v>0</v>
      </c>
      <c r="F95">
        <v>0</v>
      </c>
      <c r="G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 s="18">
        <v>0</v>
      </c>
      <c r="AE95" s="18">
        <v>0</v>
      </c>
      <c r="AF95" s="2">
        <f>AD95/AD5</f>
        <v>0</v>
      </c>
      <c r="AG95" s="10">
        <v>0</v>
      </c>
      <c r="AH95" s="18">
        <f t="shared" ref="AH95:AH100" si="8">AE95+(AE95*AG95)</f>
        <v>0</v>
      </c>
    </row>
    <row r="96" spans="1:34" x14ac:dyDescent="0.25">
      <c r="A96" t="s">
        <v>65</v>
      </c>
      <c r="B96">
        <v>0</v>
      </c>
      <c r="C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AB96">
        <v>0</v>
      </c>
      <c r="AC96">
        <v>0</v>
      </c>
      <c r="AD96" s="18">
        <v>0</v>
      </c>
      <c r="AE96" s="18">
        <v>0</v>
      </c>
      <c r="AF96" s="2">
        <f>AD96/AD5</f>
        <v>0</v>
      </c>
      <c r="AG96" s="9">
        <v>0</v>
      </c>
      <c r="AH96" s="18">
        <f t="shared" si="8"/>
        <v>0</v>
      </c>
    </row>
    <row r="97" spans="1:34" x14ac:dyDescent="0.25">
      <c r="A97" t="s">
        <v>49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L97">
        <v>0</v>
      </c>
      <c r="M97">
        <v>0</v>
      </c>
      <c r="N97">
        <v>0</v>
      </c>
      <c r="O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 s="18">
        <v>0</v>
      </c>
      <c r="AE97" s="18">
        <v>0</v>
      </c>
      <c r="AF97" s="2">
        <f t="shared" ref="AF97:AF99" si="9">AD97/AD85</f>
        <v>0</v>
      </c>
      <c r="AG97" s="10">
        <v>6.5000000000000002E-2</v>
      </c>
      <c r="AH97" s="18">
        <f t="shared" si="8"/>
        <v>0</v>
      </c>
    </row>
    <row r="98" spans="1:34" x14ac:dyDescent="0.25">
      <c r="A98" t="s">
        <v>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 s="18">
        <v>0</v>
      </c>
      <c r="AE98" s="18">
        <v>0</v>
      </c>
      <c r="AF98" s="2">
        <f>AD98/AD5</f>
        <v>0</v>
      </c>
      <c r="AG98" s="10">
        <v>6.5000000000000002E-2</v>
      </c>
      <c r="AH98" s="18">
        <f t="shared" si="8"/>
        <v>0</v>
      </c>
    </row>
    <row r="99" spans="1:34" x14ac:dyDescent="0.25">
      <c r="A99" t="s">
        <v>24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 s="18">
        <v>0</v>
      </c>
      <c r="AE99" s="18">
        <v>0</v>
      </c>
      <c r="AF99" s="2">
        <f t="shared" si="9"/>
        <v>0</v>
      </c>
      <c r="AG99" s="10">
        <v>6.5000000000000002E-2</v>
      </c>
      <c r="AH99" s="18">
        <f t="shared" si="8"/>
        <v>0</v>
      </c>
    </row>
    <row r="100" spans="1:34" x14ac:dyDescent="0.25">
      <c r="A100" t="s">
        <v>129</v>
      </c>
      <c r="X100">
        <v>0</v>
      </c>
      <c r="Y100">
        <v>0</v>
      </c>
      <c r="AB100">
        <v>0</v>
      </c>
      <c r="AC100">
        <v>0</v>
      </c>
      <c r="AD100" s="18">
        <v>0</v>
      </c>
      <c r="AE100" s="18">
        <v>0</v>
      </c>
      <c r="AF100" s="2">
        <f>AD100/AD5</f>
        <v>0</v>
      </c>
      <c r="AG100" s="9">
        <v>0</v>
      </c>
      <c r="AH100" s="18">
        <f t="shared" si="8"/>
        <v>0</v>
      </c>
    </row>
    <row r="101" spans="1:34" x14ac:dyDescent="0.25">
      <c r="A101" t="s">
        <v>86</v>
      </c>
      <c r="D101">
        <v>47005</v>
      </c>
      <c r="E101">
        <v>79528</v>
      </c>
      <c r="F101">
        <v>36022</v>
      </c>
      <c r="G101">
        <v>64581</v>
      </c>
      <c r="H101">
        <v>37750</v>
      </c>
      <c r="I101">
        <v>41525</v>
      </c>
      <c r="J101">
        <v>23700</v>
      </c>
      <c r="K101">
        <v>42240</v>
      </c>
      <c r="L101">
        <v>4800</v>
      </c>
      <c r="M101">
        <v>22033</v>
      </c>
      <c r="N101">
        <v>149277</v>
      </c>
      <c r="O101">
        <v>249907</v>
      </c>
      <c r="P101">
        <v>80948</v>
      </c>
      <c r="Q101">
        <v>113572</v>
      </c>
      <c r="T101">
        <v>17600</v>
      </c>
      <c r="U101">
        <v>39842</v>
      </c>
      <c r="V101">
        <v>129718</v>
      </c>
      <c r="W101">
        <v>277278</v>
      </c>
      <c r="X101">
        <v>122789</v>
      </c>
      <c r="Y101">
        <v>255138</v>
      </c>
      <c r="Z101">
        <v>39025</v>
      </c>
      <c r="AA101">
        <v>69606</v>
      </c>
      <c r="AB101">
        <v>390080</v>
      </c>
      <c r="AC101">
        <v>755436</v>
      </c>
      <c r="AD101" s="18">
        <v>539357</v>
      </c>
      <c r="AE101" s="18">
        <v>1005343</v>
      </c>
      <c r="AF101" s="2">
        <f>AD101/AD5</f>
        <v>3.21503305745467E-2</v>
      </c>
      <c r="AG101" s="10">
        <v>6.5000000000000002E-2</v>
      </c>
      <c r="AH101" s="18">
        <f>AE101+(AE101*AG101)</f>
        <v>1070690.2949999999</v>
      </c>
    </row>
    <row r="102" spans="1:34" x14ac:dyDescent="0.25">
      <c r="A102" t="s">
        <v>44</v>
      </c>
      <c r="B102">
        <v>0</v>
      </c>
      <c r="C102">
        <v>0</v>
      </c>
      <c r="H102">
        <v>0</v>
      </c>
      <c r="I102">
        <v>0</v>
      </c>
      <c r="N102">
        <v>0</v>
      </c>
      <c r="O102">
        <v>0</v>
      </c>
      <c r="V102">
        <v>0</v>
      </c>
      <c r="W102">
        <v>0</v>
      </c>
      <c r="AB102">
        <v>0</v>
      </c>
      <c r="AC102">
        <v>0</v>
      </c>
      <c r="AD102" s="18">
        <v>0</v>
      </c>
      <c r="AE102" s="18">
        <v>0</v>
      </c>
      <c r="AF102" s="2">
        <f>AD102/AD5</f>
        <v>0</v>
      </c>
      <c r="AG102" s="9">
        <v>0</v>
      </c>
      <c r="AH102" s="18">
        <f t="shared" ref="AH102:AH112" si="10">AE102+(AE102*AG102)</f>
        <v>0</v>
      </c>
    </row>
    <row r="103" spans="1:34" x14ac:dyDescent="0.25">
      <c r="A103" t="s">
        <v>37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 s="18">
        <v>0</v>
      </c>
      <c r="AE103" s="18">
        <v>0</v>
      </c>
      <c r="AF103" s="2">
        <f>AD103/AD5</f>
        <v>0</v>
      </c>
      <c r="AG103" s="9">
        <v>0</v>
      </c>
      <c r="AH103" s="18">
        <f t="shared" si="10"/>
        <v>0</v>
      </c>
    </row>
    <row r="104" spans="1:34" x14ac:dyDescent="0.25">
      <c r="A104" t="s">
        <v>91</v>
      </c>
      <c r="F104">
        <v>0</v>
      </c>
      <c r="G104">
        <v>0</v>
      </c>
      <c r="N104">
        <v>0</v>
      </c>
      <c r="O104">
        <v>0</v>
      </c>
      <c r="T104">
        <v>0</v>
      </c>
      <c r="U104">
        <v>0</v>
      </c>
      <c r="AB104">
        <v>0</v>
      </c>
      <c r="AC104">
        <v>0</v>
      </c>
      <c r="AD104" s="18">
        <v>0</v>
      </c>
      <c r="AE104" s="18">
        <v>0</v>
      </c>
      <c r="AF104" s="2">
        <f>AD104/AD5</f>
        <v>0</v>
      </c>
      <c r="AG104" s="9">
        <v>0</v>
      </c>
      <c r="AH104" s="18">
        <f t="shared" si="10"/>
        <v>0</v>
      </c>
    </row>
    <row r="105" spans="1:34" x14ac:dyDescent="0.25">
      <c r="A105" t="s">
        <v>125</v>
      </c>
      <c r="T105">
        <v>3</v>
      </c>
      <c r="U105">
        <v>25</v>
      </c>
      <c r="AB105">
        <v>3</v>
      </c>
      <c r="AC105">
        <v>25</v>
      </c>
      <c r="AD105" s="18">
        <v>3</v>
      </c>
      <c r="AE105" s="18">
        <v>25</v>
      </c>
      <c r="AF105" s="2">
        <f>AD105/AD5</f>
        <v>1.7882588290063927E-7</v>
      </c>
      <c r="AG105" s="9">
        <v>0</v>
      </c>
      <c r="AH105" s="18">
        <f t="shared" si="10"/>
        <v>25</v>
      </c>
    </row>
    <row r="106" spans="1:34" x14ac:dyDescent="0.25">
      <c r="A106" t="s">
        <v>16</v>
      </c>
      <c r="B106">
        <v>0</v>
      </c>
      <c r="C106">
        <v>0</v>
      </c>
      <c r="D106">
        <v>0</v>
      </c>
      <c r="E106">
        <v>0</v>
      </c>
      <c r="F106">
        <v>375</v>
      </c>
      <c r="G106">
        <v>3817</v>
      </c>
      <c r="N106">
        <v>375</v>
      </c>
      <c r="O106">
        <v>3817</v>
      </c>
      <c r="P106">
        <v>487</v>
      </c>
      <c r="Q106">
        <v>4988</v>
      </c>
      <c r="R106">
        <v>25</v>
      </c>
      <c r="S106">
        <v>1025</v>
      </c>
      <c r="T106">
        <v>0</v>
      </c>
      <c r="U106">
        <v>0</v>
      </c>
      <c r="V106">
        <v>0</v>
      </c>
      <c r="W106">
        <v>0</v>
      </c>
      <c r="Z106">
        <v>75</v>
      </c>
      <c r="AA106">
        <v>1711</v>
      </c>
      <c r="AB106">
        <v>587</v>
      </c>
      <c r="AC106">
        <v>7724</v>
      </c>
      <c r="AD106" s="18">
        <v>962</v>
      </c>
      <c r="AE106" s="18">
        <v>11541</v>
      </c>
      <c r="AF106" s="2">
        <f>AD106/AD5</f>
        <v>5.7343499783471657E-5</v>
      </c>
      <c r="AG106" s="9">
        <v>0</v>
      </c>
      <c r="AH106" s="18">
        <f t="shared" si="10"/>
        <v>11541</v>
      </c>
    </row>
    <row r="107" spans="1:34" x14ac:dyDescent="0.25">
      <c r="A107" t="s">
        <v>32</v>
      </c>
      <c r="B107">
        <v>0</v>
      </c>
      <c r="C107">
        <v>0</v>
      </c>
      <c r="H107">
        <v>0</v>
      </c>
      <c r="I107">
        <v>0</v>
      </c>
      <c r="J107">
        <v>0</v>
      </c>
      <c r="K107">
        <v>0</v>
      </c>
      <c r="N107">
        <v>0</v>
      </c>
      <c r="O107">
        <v>0</v>
      </c>
      <c r="R107">
        <v>0</v>
      </c>
      <c r="S107">
        <v>0</v>
      </c>
      <c r="X107">
        <v>0</v>
      </c>
      <c r="Y107">
        <v>0</v>
      </c>
      <c r="AB107">
        <v>0</v>
      </c>
      <c r="AC107">
        <v>0</v>
      </c>
      <c r="AD107" s="18">
        <v>0</v>
      </c>
      <c r="AE107" s="18">
        <v>0</v>
      </c>
      <c r="AF107" s="2">
        <f>AD107/AD5</f>
        <v>0</v>
      </c>
      <c r="AG107" s="9">
        <v>0</v>
      </c>
      <c r="AH107" s="18">
        <f t="shared" si="10"/>
        <v>0</v>
      </c>
    </row>
    <row r="108" spans="1:34" x14ac:dyDescent="0.25">
      <c r="A108" t="s">
        <v>48</v>
      </c>
      <c r="B108">
        <v>0</v>
      </c>
      <c r="C108">
        <v>0</v>
      </c>
      <c r="H108">
        <v>0</v>
      </c>
      <c r="I108">
        <v>0</v>
      </c>
      <c r="J108">
        <v>0</v>
      </c>
      <c r="K108">
        <v>0</v>
      </c>
      <c r="N108">
        <v>0</v>
      </c>
      <c r="O108">
        <v>0</v>
      </c>
      <c r="P108">
        <v>0</v>
      </c>
      <c r="Q108">
        <v>0</v>
      </c>
      <c r="V108">
        <v>0</v>
      </c>
      <c r="W108">
        <v>0</v>
      </c>
      <c r="AB108">
        <v>0</v>
      </c>
      <c r="AC108">
        <v>0</v>
      </c>
      <c r="AD108" s="18">
        <v>0</v>
      </c>
      <c r="AE108" s="18">
        <v>0</v>
      </c>
      <c r="AF108" s="2">
        <f>AD108/AD5</f>
        <v>0</v>
      </c>
      <c r="AG108" s="9">
        <v>0</v>
      </c>
      <c r="AH108" s="18">
        <f t="shared" si="10"/>
        <v>0</v>
      </c>
    </row>
    <row r="109" spans="1:34" x14ac:dyDescent="0.25">
      <c r="A109" t="s">
        <v>75</v>
      </c>
      <c r="B109">
        <v>50</v>
      </c>
      <c r="C109">
        <v>1954</v>
      </c>
      <c r="D109">
        <v>1685</v>
      </c>
      <c r="E109">
        <v>22786</v>
      </c>
      <c r="F109">
        <v>5385</v>
      </c>
      <c r="G109">
        <v>40224</v>
      </c>
      <c r="H109">
        <v>1830</v>
      </c>
      <c r="I109">
        <v>23534</v>
      </c>
      <c r="J109">
        <v>22707</v>
      </c>
      <c r="K109">
        <v>83628</v>
      </c>
      <c r="L109">
        <v>24968</v>
      </c>
      <c r="M109">
        <v>69049</v>
      </c>
      <c r="N109">
        <v>56625</v>
      </c>
      <c r="O109">
        <v>241175</v>
      </c>
      <c r="P109">
        <v>3669</v>
      </c>
      <c r="Q109">
        <v>31674</v>
      </c>
      <c r="R109">
        <v>42422</v>
      </c>
      <c r="S109">
        <v>106023</v>
      </c>
      <c r="T109">
        <v>1770</v>
      </c>
      <c r="U109">
        <v>20228</v>
      </c>
      <c r="V109">
        <v>38830</v>
      </c>
      <c r="W109">
        <v>74301</v>
      </c>
      <c r="X109">
        <v>7260</v>
      </c>
      <c r="Y109">
        <v>66281</v>
      </c>
      <c r="Z109">
        <v>37625</v>
      </c>
      <c r="AA109">
        <v>116553</v>
      </c>
      <c r="AB109">
        <v>131576</v>
      </c>
      <c r="AC109">
        <v>415060</v>
      </c>
      <c r="AD109" s="18">
        <v>188201</v>
      </c>
      <c r="AE109" s="18">
        <v>656235</v>
      </c>
      <c r="AF109" s="2">
        <f>AD109/AD5</f>
        <v>1.121840332926107E-2</v>
      </c>
      <c r="AG109" s="9">
        <v>0</v>
      </c>
      <c r="AH109" s="18">
        <f t="shared" si="10"/>
        <v>656235</v>
      </c>
    </row>
    <row r="110" spans="1:34" x14ac:dyDescent="0.25">
      <c r="A110" t="s">
        <v>8</v>
      </c>
      <c r="B110">
        <v>32601</v>
      </c>
      <c r="C110">
        <v>63244</v>
      </c>
      <c r="D110">
        <v>27425</v>
      </c>
      <c r="E110">
        <v>154074</v>
      </c>
      <c r="F110">
        <v>91630</v>
      </c>
      <c r="G110">
        <v>357067</v>
      </c>
      <c r="H110">
        <v>57550</v>
      </c>
      <c r="I110">
        <v>247894</v>
      </c>
      <c r="J110">
        <v>63567</v>
      </c>
      <c r="K110">
        <v>245425</v>
      </c>
      <c r="L110">
        <v>88071</v>
      </c>
      <c r="M110">
        <v>301865</v>
      </c>
      <c r="N110">
        <v>360844</v>
      </c>
      <c r="O110">
        <v>1369569</v>
      </c>
      <c r="P110">
        <v>44473</v>
      </c>
      <c r="Q110">
        <v>158929</v>
      </c>
      <c r="R110">
        <v>66564</v>
      </c>
      <c r="S110">
        <v>234489</v>
      </c>
      <c r="T110">
        <v>52409</v>
      </c>
      <c r="U110">
        <v>214577</v>
      </c>
      <c r="V110">
        <v>66418</v>
      </c>
      <c r="W110">
        <v>237657</v>
      </c>
      <c r="X110">
        <v>36370</v>
      </c>
      <c r="Y110">
        <v>166880</v>
      </c>
      <c r="Z110">
        <v>79438</v>
      </c>
      <c r="AA110">
        <v>321418</v>
      </c>
      <c r="AB110">
        <v>345672</v>
      </c>
      <c r="AC110">
        <v>1333950</v>
      </c>
      <c r="AD110" s="18">
        <v>706516</v>
      </c>
      <c r="AE110" s="18">
        <v>2703519</v>
      </c>
      <c r="AF110" s="2">
        <f>AD110/AD5</f>
        <v>4.2114449161142688E-2</v>
      </c>
      <c r="AG110" s="10">
        <v>0</v>
      </c>
      <c r="AH110" s="18">
        <f t="shared" si="10"/>
        <v>2703519</v>
      </c>
    </row>
    <row r="111" spans="1:34" x14ac:dyDescent="0.25">
      <c r="A111" t="s">
        <v>72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 s="18">
        <v>0</v>
      </c>
      <c r="AE111" s="18">
        <v>0</v>
      </c>
      <c r="AF111" s="2">
        <f>AD111/AD5</f>
        <v>0</v>
      </c>
      <c r="AG111" s="9">
        <v>0.03</v>
      </c>
      <c r="AH111" s="18">
        <f t="shared" si="10"/>
        <v>0</v>
      </c>
    </row>
    <row r="112" spans="1:34" x14ac:dyDescent="0.25">
      <c r="A112" t="s">
        <v>43</v>
      </c>
      <c r="B112">
        <v>0</v>
      </c>
      <c r="C112">
        <v>0</v>
      </c>
      <c r="L112">
        <v>0</v>
      </c>
      <c r="M112">
        <v>0</v>
      </c>
      <c r="N112">
        <v>0</v>
      </c>
      <c r="O112">
        <v>0</v>
      </c>
      <c r="AD112" s="18">
        <v>0</v>
      </c>
      <c r="AE112" s="18">
        <v>0</v>
      </c>
      <c r="AF112" s="2">
        <f>AD112/AD5</f>
        <v>0</v>
      </c>
      <c r="AG112" s="9">
        <v>0</v>
      </c>
      <c r="AH112" s="18">
        <f t="shared" si="10"/>
        <v>0</v>
      </c>
    </row>
    <row r="113" spans="1:34" x14ac:dyDescent="0.25">
      <c r="A113" t="s">
        <v>11</v>
      </c>
      <c r="B113">
        <v>2618</v>
      </c>
      <c r="C113">
        <v>11670</v>
      </c>
      <c r="D113">
        <v>60</v>
      </c>
      <c r="E113">
        <v>467</v>
      </c>
      <c r="F113">
        <v>1047</v>
      </c>
      <c r="G113">
        <v>4492</v>
      </c>
      <c r="H113">
        <v>6806</v>
      </c>
      <c r="I113">
        <v>30234</v>
      </c>
      <c r="N113">
        <v>10531</v>
      </c>
      <c r="O113">
        <v>46863</v>
      </c>
      <c r="P113">
        <v>13612</v>
      </c>
      <c r="Q113">
        <v>69496</v>
      </c>
      <c r="R113">
        <v>9424</v>
      </c>
      <c r="S113">
        <v>49080</v>
      </c>
      <c r="T113">
        <v>0</v>
      </c>
      <c r="U113">
        <v>0</v>
      </c>
      <c r="V113">
        <v>5679</v>
      </c>
      <c r="W113">
        <v>24685</v>
      </c>
      <c r="X113">
        <v>628</v>
      </c>
      <c r="Y113">
        <v>2637</v>
      </c>
      <c r="Z113">
        <v>0</v>
      </c>
      <c r="AA113">
        <v>0</v>
      </c>
      <c r="AB113">
        <v>29343</v>
      </c>
      <c r="AC113">
        <v>145898</v>
      </c>
      <c r="AD113" s="18">
        <v>39874</v>
      </c>
      <c r="AE113" s="18">
        <v>192761</v>
      </c>
      <c r="AF113" s="2">
        <f>AD113/AD5</f>
        <v>2.3768344182600303E-3</v>
      </c>
      <c r="AG113" s="10">
        <v>0</v>
      </c>
      <c r="AH113" s="18">
        <f>(AE113+(AE113*AG113))</f>
        <v>192761</v>
      </c>
    </row>
    <row r="114" spans="1:34" x14ac:dyDescent="0.25">
      <c r="A114" t="s">
        <v>83</v>
      </c>
      <c r="D114">
        <v>7</v>
      </c>
      <c r="E114">
        <v>875</v>
      </c>
      <c r="F114">
        <v>0</v>
      </c>
      <c r="G114">
        <v>0</v>
      </c>
      <c r="H114">
        <v>1675</v>
      </c>
      <c r="I114">
        <v>12729</v>
      </c>
      <c r="J114">
        <v>1185</v>
      </c>
      <c r="K114">
        <v>3248</v>
      </c>
      <c r="L114">
        <v>550</v>
      </c>
      <c r="M114">
        <v>2792</v>
      </c>
      <c r="N114">
        <v>3417</v>
      </c>
      <c r="O114">
        <v>19644</v>
      </c>
      <c r="P114">
        <v>955</v>
      </c>
      <c r="Q114">
        <v>5657</v>
      </c>
      <c r="R114">
        <v>2443</v>
      </c>
      <c r="S114">
        <v>7429</v>
      </c>
      <c r="T114">
        <v>347</v>
      </c>
      <c r="U114">
        <v>2654</v>
      </c>
      <c r="V114">
        <v>2610</v>
      </c>
      <c r="W114">
        <v>10225</v>
      </c>
      <c r="X114">
        <v>115</v>
      </c>
      <c r="Y114">
        <v>3177</v>
      </c>
      <c r="Z114">
        <v>1642</v>
      </c>
      <c r="AA114">
        <v>7239</v>
      </c>
      <c r="AB114">
        <v>8112</v>
      </c>
      <c r="AC114">
        <v>36381</v>
      </c>
      <c r="AD114" s="18">
        <v>11529</v>
      </c>
      <c r="AE114" s="18">
        <v>56025</v>
      </c>
      <c r="AF114" s="2">
        <f>AD114/AD5</f>
        <v>6.8722786798715676E-4</v>
      </c>
      <c r="AG114" s="10">
        <v>0</v>
      </c>
      <c r="AH114" s="18">
        <f t="shared" ref="AH114:AH115" si="11">(AE114+(AE114*AG114))</f>
        <v>56025</v>
      </c>
    </row>
    <row r="115" spans="1:34" x14ac:dyDescent="0.25">
      <c r="A115" t="s">
        <v>59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 s="18">
        <v>0</v>
      </c>
      <c r="AE115" s="18">
        <v>0</v>
      </c>
      <c r="AF115" s="2">
        <f>AD115/AD5</f>
        <v>0</v>
      </c>
      <c r="AG115" s="10">
        <v>6.5000000000000002E-2</v>
      </c>
      <c r="AH115" s="18">
        <f t="shared" si="11"/>
        <v>0</v>
      </c>
    </row>
    <row r="116" spans="1:34" x14ac:dyDescent="0.25">
      <c r="A116" t="s">
        <v>107</v>
      </c>
      <c r="H116">
        <v>2120</v>
      </c>
      <c r="I116">
        <v>11765</v>
      </c>
      <c r="N116">
        <v>2120</v>
      </c>
      <c r="O116">
        <v>11765</v>
      </c>
      <c r="P116">
        <v>5040</v>
      </c>
      <c r="Q116">
        <v>14331</v>
      </c>
      <c r="R116">
        <v>1082</v>
      </c>
      <c r="S116">
        <v>3486</v>
      </c>
      <c r="T116">
        <v>626</v>
      </c>
      <c r="U116">
        <v>6116</v>
      </c>
      <c r="V116">
        <v>0</v>
      </c>
      <c r="W116">
        <v>0</v>
      </c>
      <c r="X116">
        <v>1080</v>
      </c>
      <c r="Y116">
        <v>3774</v>
      </c>
      <c r="AB116">
        <v>7828</v>
      </c>
      <c r="AC116">
        <v>27707</v>
      </c>
      <c r="AD116" s="18">
        <v>9948</v>
      </c>
      <c r="AE116" s="18">
        <v>39472</v>
      </c>
      <c r="AF116" s="2">
        <f>AD116/AD5</f>
        <v>5.9298662769851978E-4</v>
      </c>
      <c r="AG116" s="10">
        <v>6.5000000000000002E-2</v>
      </c>
      <c r="AH116" s="18">
        <f>AE116+(AE116*AG116)</f>
        <v>42037.68</v>
      </c>
    </row>
    <row r="117" spans="1:34" x14ac:dyDescent="0.25">
      <c r="A117" t="s">
        <v>30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 s="18">
        <v>0</v>
      </c>
      <c r="AE117" s="18">
        <v>0</v>
      </c>
      <c r="AF117" s="2">
        <f>AD117/AD5</f>
        <v>0</v>
      </c>
      <c r="AG117" s="9">
        <v>0.03</v>
      </c>
      <c r="AH117" s="18">
        <f t="shared" ref="AH117:AH124" si="12">AE117+(AE117*AG117)</f>
        <v>0</v>
      </c>
    </row>
    <row r="118" spans="1:34" x14ac:dyDescent="0.25">
      <c r="A118" t="s">
        <v>92</v>
      </c>
      <c r="F118">
        <v>0</v>
      </c>
      <c r="G118">
        <v>0</v>
      </c>
      <c r="J118">
        <v>0</v>
      </c>
      <c r="K118">
        <v>0</v>
      </c>
      <c r="N118">
        <v>0</v>
      </c>
      <c r="O118">
        <v>0</v>
      </c>
      <c r="AD118" s="18">
        <v>0</v>
      </c>
      <c r="AE118" s="18">
        <v>0</v>
      </c>
      <c r="AF118" s="2">
        <f>AD118/AD5</f>
        <v>0</v>
      </c>
      <c r="AG118" s="10">
        <v>0</v>
      </c>
      <c r="AH118" s="18">
        <f t="shared" si="12"/>
        <v>0</v>
      </c>
    </row>
    <row r="119" spans="1:34" x14ac:dyDescent="0.25">
      <c r="A119" t="s">
        <v>73</v>
      </c>
      <c r="B119">
        <v>0</v>
      </c>
      <c r="C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100</v>
      </c>
      <c r="Q119">
        <v>1628</v>
      </c>
      <c r="R119">
        <v>1</v>
      </c>
      <c r="S119">
        <v>7</v>
      </c>
      <c r="T119">
        <v>0</v>
      </c>
      <c r="U119">
        <v>0</v>
      </c>
      <c r="V119">
        <v>150</v>
      </c>
      <c r="W119">
        <v>2473</v>
      </c>
      <c r="X119">
        <v>0</v>
      </c>
      <c r="Y119">
        <v>0</v>
      </c>
      <c r="Z119">
        <v>250</v>
      </c>
      <c r="AA119">
        <v>3553</v>
      </c>
      <c r="AB119">
        <v>501</v>
      </c>
      <c r="AC119">
        <v>7661</v>
      </c>
      <c r="AD119" s="18">
        <v>501</v>
      </c>
      <c r="AE119" s="18">
        <v>7661</v>
      </c>
      <c r="AF119" s="2">
        <f>AD119/AD5</f>
        <v>2.986392244440676E-5</v>
      </c>
      <c r="AG119" s="10">
        <v>6.5000000000000002E-2</v>
      </c>
      <c r="AH119" s="18">
        <f t="shared" si="12"/>
        <v>8158.9650000000001</v>
      </c>
    </row>
    <row r="120" spans="1:34" x14ac:dyDescent="0.25">
      <c r="A120" t="s">
        <v>45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L120">
        <v>0</v>
      </c>
      <c r="M120">
        <v>0</v>
      </c>
      <c r="N120">
        <v>0</v>
      </c>
      <c r="O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 s="18">
        <v>0</v>
      </c>
      <c r="AE120" s="18">
        <v>0</v>
      </c>
      <c r="AF120" s="2">
        <f>AD120/AD5</f>
        <v>0</v>
      </c>
      <c r="AG120" s="9">
        <v>0</v>
      </c>
      <c r="AH120" s="18">
        <f t="shared" si="12"/>
        <v>0</v>
      </c>
    </row>
    <row r="121" spans="1:34" x14ac:dyDescent="0.25">
      <c r="A121" t="s">
        <v>79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 s="18">
        <v>0</v>
      </c>
      <c r="AE121" s="18">
        <v>0</v>
      </c>
      <c r="AF121" s="2">
        <f>AD121/AD5</f>
        <v>0</v>
      </c>
      <c r="AG121" s="9">
        <v>0</v>
      </c>
      <c r="AH121" s="18">
        <f t="shared" si="12"/>
        <v>0</v>
      </c>
    </row>
    <row r="122" spans="1:34" x14ac:dyDescent="0.25">
      <c r="A122" t="s">
        <v>40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2</v>
      </c>
      <c r="AA122">
        <v>1</v>
      </c>
      <c r="AB122">
        <v>2</v>
      </c>
      <c r="AC122">
        <v>1</v>
      </c>
      <c r="AD122" s="18">
        <v>2</v>
      </c>
      <c r="AE122" s="18">
        <v>1</v>
      </c>
      <c r="AF122" s="2">
        <f>AD122/AD5</f>
        <v>1.1921725526709286E-7</v>
      </c>
      <c r="AG122" s="9">
        <v>0</v>
      </c>
      <c r="AH122" s="18">
        <f t="shared" si="12"/>
        <v>1</v>
      </c>
    </row>
    <row r="123" spans="1:34" x14ac:dyDescent="0.25">
      <c r="A123" t="s">
        <v>57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 s="18">
        <v>0</v>
      </c>
      <c r="AE123" s="18">
        <v>0</v>
      </c>
      <c r="AF123" s="2">
        <f>AD123/AD5</f>
        <v>0</v>
      </c>
      <c r="AG123" s="9">
        <v>0</v>
      </c>
      <c r="AH123" s="18">
        <f t="shared" si="12"/>
        <v>0</v>
      </c>
    </row>
    <row r="124" spans="1:34" x14ac:dyDescent="0.25">
      <c r="A124" t="s">
        <v>28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 s="18">
        <v>0</v>
      </c>
      <c r="AE124" s="18">
        <v>0</v>
      </c>
      <c r="AF124" s="2">
        <f>AD124/AD5</f>
        <v>0</v>
      </c>
      <c r="AG124" s="10">
        <v>6.5000000000000002E-2</v>
      </c>
      <c r="AH124" s="18">
        <f t="shared" si="12"/>
        <v>0</v>
      </c>
    </row>
    <row r="125" spans="1:34" x14ac:dyDescent="0.25">
      <c r="A125" t="s">
        <v>66</v>
      </c>
      <c r="B125">
        <v>101335</v>
      </c>
      <c r="C125">
        <v>168862</v>
      </c>
      <c r="D125">
        <v>118790</v>
      </c>
      <c r="E125">
        <v>182237</v>
      </c>
      <c r="F125">
        <v>95020</v>
      </c>
      <c r="G125">
        <v>146518</v>
      </c>
      <c r="H125">
        <v>47500</v>
      </c>
      <c r="I125">
        <v>73874</v>
      </c>
      <c r="J125">
        <v>47500</v>
      </c>
      <c r="K125">
        <v>72250</v>
      </c>
      <c r="L125">
        <v>71270</v>
      </c>
      <c r="M125">
        <v>106867</v>
      </c>
      <c r="N125">
        <v>481415</v>
      </c>
      <c r="O125">
        <v>750608</v>
      </c>
      <c r="P125">
        <v>0</v>
      </c>
      <c r="Q125">
        <v>0</v>
      </c>
      <c r="R125">
        <v>237500</v>
      </c>
      <c r="S125">
        <v>382810</v>
      </c>
      <c r="T125">
        <v>71293</v>
      </c>
      <c r="U125">
        <v>119401</v>
      </c>
      <c r="V125">
        <v>1481</v>
      </c>
      <c r="W125">
        <v>3097</v>
      </c>
      <c r="X125">
        <v>119006</v>
      </c>
      <c r="Y125">
        <v>205589</v>
      </c>
      <c r="Z125">
        <v>24378</v>
      </c>
      <c r="AA125">
        <v>45869</v>
      </c>
      <c r="AB125">
        <v>453658</v>
      </c>
      <c r="AC125">
        <v>756766</v>
      </c>
      <c r="AD125" s="18">
        <v>935073</v>
      </c>
      <c r="AE125" s="18">
        <v>1507374</v>
      </c>
      <c r="AF125" s="2">
        <f>AD125/AD5</f>
        <v>5.5738418267183155E-2</v>
      </c>
      <c r="AG125" s="10">
        <v>6.5000000000000002E-2</v>
      </c>
      <c r="AH125" s="18">
        <f>AE125+(AE125*AG125)</f>
        <v>1605353.31</v>
      </c>
    </row>
    <row r="126" spans="1:34" x14ac:dyDescent="0.25">
      <c r="A126" t="s">
        <v>21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3312</v>
      </c>
      <c r="K126">
        <v>22722</v>
      </c>
      <c r="L126">
        <v>0</v>
      </c>
      <c r="M126">
        <v>0</v>
      </c>
      <c r="N126">
        <v>3312</v>
      </c>
      <c r="O126">
        <v>22722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 s="18">
        <v>3312</v>
      </c>
      <c r="AE126" s="18">
        <v>22722</v>
      </c>
      <c r="AF126" s="2">
        <f>AD126/AD5</f>
        <v>1.9742377472230577E-4</v>
      </c>
      <c r="AG126" s="10">
        <v>6.5000000000000002E-2</v>
      </c>
      <c r="AH126" s="18">
        <f t="shared" ref="AH126:AH133" si="13">AE126+(AE126*AG126)</f>
        <v>24198.93</v>
      </c>
    </row>
    <row r="127" spans="1:34" x14ac:dyDescent="0.25">
      <c r="A127" t="s">
        <v>4</v>
      </c>
      <c r="B127">
        <v>72807</v>
      </c>
      <c r="C127">
        <v>248965</v>
      </c>
      <c r="D127">
        <v>10885</v>
      </c>
      <c r="E127">
        <v>288004</v>
      </c>
      <c r="F127">
        <v>51110</v>
      </c>
      <c r="G127">
        <v>366343</v>
      </c>
      <c r="H127">
        <v>132450</v>
      </c>
      <c r="I127">
        <v>787446</v>
      </c>
      <c r="J127">
        <v>87658</v>
      </c>
      <c r="K127">
        <v>447030</v>
      </c>
      <c r="L127">
        <v>201347</v>
      </c>
      <c r="M127">
        <v>958675</v>
      </c>
      <c r="N127">
        <v>556257</v>
      </c>
      <c r="O127">
        <v>3096463</v>
      </c>
      <c r="P127">
        <v>33646</v>
      </c>
      <c r="Q127">
        <v>254767</v>
      </c>
      <c r="R127">
        <v>54383</v>
      </c>
      <c r="S127">
        <v>333394</v>
      </c>
      <c r="T127">
        <v>120058</v>
      </c>
      <c r="U127">
        <v>686366</v>
      </c>
      <c r="V127">
        <v>91618</v>
      </c>
      <c r="W127">
        <v>389654</v>
      </c>
      <c r="X127">
        <v>69669</v>
      </c>
      <c r="Y127">
        <v>460989</v>
      </c>
      <c r="Z127">
        <v>67954</v>
      </c>
      <c r="AA127">
        <v>467278</v>
      </c>
      <c r="AB127">
        <v>437328</v>
      </c>
      <c r="AC127">
        <v>2592448</v>
      </c>
      <c r="AD127" s="18">
        <v>993585</v>
      </c>
      <c r="AE127" s="18">
        <v>5688911</v>
      </c>
      <c r="AF127" s="2">
        <f>AD127/AD5</f>
        <v>5.9226238287277223E-2</v>
      </c>
      <c r="AG127" s="10">
        <v>6.5000000000000002E-2</v>
      </c>
      <c r="AH127" s="18">
        <f t="shared" si="13"/>
        <v>6058690.2149999999</v>
      </c>
    </row>
    <row r="128" spans="1:34" x14ac:dyDescent="0.25">
      <c r="A128" t="s">
        <v>55</v>
      </c>
      <c r="B128">
        <v>933</v>
      </c>
      <c r="C128">
        <v>4228</v>
      </c>
      <c r="F128">
        <v>0</v>
      </c>
      <c r="G128">
        <v>0</v>
      </c>
      <c r="N128">
        <v>933</v>
      </c>
      <c r="O128">
        <v>4228</v>
      </c>
      <c r="T128">
        <v>0</v>
      </c>
      <c r="U128">
        <v>0</v>
      </c>
      <c r="AB128">
        <v>0</v>
      </c>
      <c r="AC128">
        <v>0</v>
      </c>
      <c r="AD128" s="18">
        <v>933</v>
      </c>
      <c r="AE128" s="18">
        <v>4228</v>
      </c>
      <c r="AF128" s="2">
        <f>AD128/AD5</f>
        <v>5.5614849582098811E-5</v>
      </c>
      <c r="AG128" s="10">
        <v>6.5000000000000002E-2</v>
      </c>
      <c r="AH128" s="18">
        <f t="shared" si="13"/>
        <v>4502.82</v>
      </c>
    </row>
    <row r="129" spans="1:34" x14ac:dyDescent="0.25">
      <c r="A129" t="s">
        <v>50</v>
      </c>
      <c r="B129">
        <v>33466</v>
      </c>
      <c r="C129">
        <v>173342</v>
      </c>
      <c r="D129">
        <v>20969</v>
      </c>
      <c r="E129">
        <v>110453</v>
      </c>
      <c r="F129">
        <v>32834</v>
      </c>
      <c r="G129">
        <v>153873</v>
      </c>
      <c r="H129">
        <v>33160</v>
      </c>
      <c r="I129">
        <v>228819</v>
      </c>
      <c r="J129">
        <v>23266</v>
      </c>
      <c r="K129">
        <v>214271</v>
      </c>
      <c r="L129">
        <v>15563</v>
      </c>
      <c r="M129">
        <v>95811</v>
      </c>
      <c r="N129">
        <v>159258</v>
      </c>
      <c r="O129">
        <v>976569</v>
      </c>
      <c r="P129">
        <v>31629</v>
      </c>
      <c r="Q129">
        <v>146817</v>
      </c>
      <c r="R129">
        <v>23787</v>
      </c>
      <c r="S129">
        <v>238452</v>
      </c>
      <c r="T129">
        <v>21676</v>
      </c>
      <c r="U129">
        <v>185166</v>
      </c>
      <c r="V129">
        <v>2955</v>
      </c>
      <c r="W129">
        <v>104711</v>
      </c>
      <c r="X129">
        <v>13393</v>
      </c>
      <c r="Y129">
        <v>198903</v>
      </c>
      <c r="Z129">
        <v>49119</v>
      </c>
      <c r="AA129">
        <v>306168</v>
      </c>
      <c r="AB129">
        <v>142559</v>
      </c>
      <c r="AC129">
        <v>1180217</v>
      </c>
      <c r="AD129" s="18">
        <v>301817</v>
      </c>
      <c r="AE129" s="18">
        <v>2156786</v>
      </c>
      <c r="AF129" s="2">
        <f>AD129/AD5</f>
        <v>1.799089716647408E-2</v>
      </c>
      <c r="AG129" s="10">
        <v>6.5000000000000002E-2</v>
      </c>
      <c r="AH129" s="18">
        <f t="shared" si="13"/>
        <v>2296977.09</v>
      </c>
    </row>
    <row r="130" spans="1:34" x14ac:dyDescent="0.25">
      <c r="A130" t="s">
        <v>29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 s="18">
        <v>0</v>
      </c>
      <c r="AE130" s="18">
        <v>0</v>
      </c>
      <c r="AF130" s="2">
        <f>AD130/AD5</f>
        <v>0</v>
      </c>
      <c r="AG130" s="10">
        <v>0.03</v>
      </c>
      <c r="AH130" s="18">
        <f t="shared" si="13"/>
        <v>0</v>
      </c>
    </row>
    <row r="131" spans="1:34" x14ac:dyDescent="0.25">
      <c r="A131" t="s">
        <v>120</v>
      </c>
      <c r="P131">
        <v>0</v>
      </c>
      <c r="Q131">
        <v>0</v>
      </c>
      <c r="AB131">
        <v>0</v>
      </c>
      <c r="AC131">
        <v>0</v>
      </c>
      <c r="AD131" s="18">
        <v>0</v>
      </c>
      <c r="AE131" s="18">
        <v>0</v>
      </c>
      <c r="AF131" s="2">
        <f>AD131/AD5</f>
        <v>0</v>
      </c>
      <c r="AG131" s="10">
        <v>4.5999999999999999E-2</v>
      </c>
      <c r="AH131" s="18">
        <f t="shared" si="13"/>
        <v>0</v>
      </c>
    </row>
    <row r="132" spans="1:34" x14ac:dyDescent="0.25">
      <c r="A132" t="s">
        <v>87</v>
      </c>
      <c r="D132">
        <v>10</v>
      </c>
      <c r="E132">
        <v>23</v>
      </c>
      <c r="N132">
        <v>10</v>
      </c>
      <c r="O132">
        <v>23</v>
      </c>
      <c r="P132">
        <v>4</v>
      </c>
      <c r="Q132">
        <v>1</v>
      </c>
      <c r="X132">
        <v>0</v>
      </c>
      <c r="Y132">
        <v>0</v>
      </c>
      <c r="AB132">
        <v>4</v>
      </c>
      <c r="AC132">
        <v>1</v>
      </c>
      <c r="AD132" s="18">
        <v>14</v>
      </c>
      <c r="AE132" s="18">
        <v>24</v>
      </c>
      <c r="AF132" s="2">
        <f>AD132/AD5</f>
        <v>8.3452078686964992E-7</v>
      </c>
      <c r="AG132" s="10">
        <v>6.5000000000000002E-2</v>
      </c>
      <c r="AH132" s="18">
        <f t="shared" si="13"/>
        <v>25.56</v>
      </c>
    </row>
    <row r="133" spans="1:34" x14ac:dyDescent="0.25">
      <c r="A133" t="s">
        <v>112</v>
      </c>
      <c r="J133">
        <v>0</v>
      </c>
      <c r="K133">
        <v>0</v>
      </c>
      <c r="N133">
        <v>0</v>
      </c>
      <c r="O133">
        <v>0</v>
      </c>
      <c r="T133">
        <v>0</v>
      </c>
      <c r="U133">
        <v>0</v>
      </c>
      <c r="AB133">
        <v>0</v>
      </c>
      <c r="AC133">
        <v>0</v>
      </c>
      <c r="AD133" s="18">
        <v>0</v>
      </c>
      <c r="AE133" s="18">
        <v>0</v>
      </c>
      <c r="AF133" s="2">
        <f>AD133/AD5</f>
        <v>0</v>
      </c>
      <c r="AG133" s="10">
        <v>0</v>
      </c>
      <c r="AH133" s="18">
        <f t="shared" si="13"/>
        <v>0</v>
      </c>
    </row>
    <row r="134" spans="1:34" x14ac:dyDescent="0.25">
      <c r="A134" s="13" t="s">
        <v>145</v>
      </c>
      <c r="B134" s="14">
        <v>569890</v>
      </c>
      <c r="C134" s="14">
        <v>731108</v>
      </c>
      <c r="D134" s="14">
        <v>214045</v>
      </c>
      <c r="E134" s="14">
        <v>320300</v>
      </c>
      <c r="F134" s="14">
        <v>280616</v>
      </c>
      <c r="G134" s="14">
        <v>506497</v>
      </c>
      <c r="H134" s="14">
        <v>213064</v>
      </c>
      <c r="I134" s="14">
        <v>502028</v>
      </c>
      <c r="J134" s="14">
        <v>152675</v>
      </c>
      <c r="K134" s="14">
        <v>371254</v>
      </c>
      <c r="L134" s="14">
        <v>243940</v>
      </c>
      <c r="M134" s="14">
        <v>466704</v>
      </c>
      <c r="N134" s="14">
        <v>1674230</v>
      </c>
      <c r="O134" s="14">
        <v>2897891</v>
      </c>
      <c r="P134" s="14">
        <v>207534</v>
      </c>
      <c r="Q134" s="14">
        <v>579351</v>
      </c>
      <c r="R134" s="14">
        <v>245937</v>
      </c>
      <c r="S134" s="14">
        <v>413337</v>
      </c>
      <c r="T134" s="14">
        <v>309210</v>
      </c>
      <c r="U134" s="14">
        <v>672673</v>
      </c>
      <c r="V134" s="14">
        <v>272026</v>
      </c>
      <c r="W134" s="14">
        <v>545668</v>
      </c>
      <c r="X134" s="14">
        <v>316693</v>
      </c>
      <c r="Y134" s="14">
        <v>662616</v>
      </c>
      <c r="Z134" s="14">
        <v>181314</v>
      </c>
      <c r="AA134" s="14">
        <v>489649</v>
      </c>
      <c r="AB134" s="14">
        <v>1532714</v>
      </c>
      <c r="AC134" s="14">
        <v>3363294</v>
      </c>
      <c r="AD134" s="19">
        <f>3206944-74459</f>
        <v>3132485</v>
      </c>
      <c r="AE134" s="19">
        <f>6261185-129049</f>
        <v>6132136</v>
      </c>
      <c r="AF134" s="15"/>
      <c r="AG134" s="14"/>
      <c r="AH134" s="23">
        <v>6159618.1299999999</v>
      </c>
    </row>
    <row r="135" spans="1:34" x14ac:dyDescent="0.25">
      <c r="A135" t="s">
        <v>39</v>
      </c>
      <c r="B135">
        <v>0</v>
      </c>
      <c r="C135">
        <v>0</v>
      </c>
      <c r="D135">
        <v>0</v>
      </c>
      <c r="E135">
        <v>0</v>
      </c>
      <c r="N135">
        <v>0</v>
      </c>
      <c r="O135">
        <v>0</v>
      </c>
      <c r="P135">
        <v>0</v>
      </c>
      <c r="Q135">
        <v>0</v>
      </c>
      <c r="T135">
        <v>0</v>
      </c>
      <c r="U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 s="18">
        <v>0</v>
      </c>
      <c r="AE135" s="18">
        <v>0</v>
      </c>
      <c r="AF135" s="2">
        <f>AD135/AD134</f>
        <v>0</v>
      </c>
      <c r="AG135" s="10">
        <v>6.5000000000000002E-2</v>
      </c>
      <c r="AH135" s="18">
        <f>AE135+(AE135*AG135)</f>
        <v>0</v>
      </c>
    </row>
    <row r="136" spans="1:34" x14ac:dyDescent="0.25">
      <c r="A136" t="s">
        <v>96</v>
      </c>
      <c r="V136">
        <v>0</v>
      </c>
      <c r="W136">
        <v>0</v>
      </c>
      <c r="Z136">
        <v>0</v>
      </c>
      <c r="AA136">
        <v>0</v>
      </c>
      <c r="AB136">
        <v>0</v>
      </c>
      <c r="AC136">
        <v>0</v>
      </c>
      <c r="AD136" s="18">
        <v>0</v>
      </c>
      <c r="AE136" s="18">
        <v>0</v>
      </c>
      <c r="AF136" s="2">
        <f>AD136/AD134</f>
        <v>0</v>
      </c>
      <c r="AG136" s="10">
        <v>6.5000000000000002E-2</v>
      </c>
      <c r="AH136" s="18">
        <f t="shared" ref="AH136:AH199" si="14">AE136+(AE136*AG136)</f>
        <v>0</v>
      </c>
    </row>
    <row r="137" spans="1:34" x14ac:dyDescent="0.25">
      <c r="A137" t="s">
        <v>13</v>
      </c>
      <c r="B137">
        <v>40850</v>
      </c>
      <c r="C137">
        <v>53711</v>
      </c>
      <c r="D137">
        <v>20425</v>
      </c>
      <c r="E137">
        <v>30963</v>
      </c>
      <c r="F137">
        <v>71250</v>
      </c>
      <c r="G137">
        <v>98998</v>
      </c>
      <c r="H137">
        <v>40850</v>
      </c>
      <c r="I137">
        <v>49926</v>
      </c>
      <c r="J137">
        <v>30400</v>
      </c>
      <c r="K137">
        <v>45125</v>
      </c>
      <c r="L137">
        <v>20425</v>
      </c>
      <c r="M137">
        <v>26144</v>
      </c>
      <c r="N137">
        <v>224200</v>
      </c>
      <c r="O137">
        <v>304867</v>
      </c>
      <c r="P137">
        <v>8600</v>
      </c>
      <c r="Q137">
        <v>18715</v>
      </c>
      <c r="T137">
        <v>52975</v>
      </c>
      <c r="U137">
        <v>88270</v>
      </c>
      <c r="V137">
        <v>36550</v>
      </c>
      <c r="W137">
        <v>57200</v>
      </c>
      <c r="X137">
        <v>40850</v>
      </c>
      <c r="Y137">
        <v>68015</v>
      </c>
      <c r="Z137">
        <v>20425</v>
      </c>
      <c r="AA137">
        <v>35335</v>
      </c>
      <c r="AB137">
        <v>159400</v>
      </c>
      <c r="AC137">
        <v>267535</v>
      </c>
      <c r="AD137" s="18">
        <v>383600</v>
      </c>
      <c r="AE137" s="18">
        <v>572402</v>
      </c>
      <c r="AF137" s="2">
        <f>AD137/AD134</f>
        <v>0.12245868695301015</v>
      </c>
      <c r="AG137" s="9">
        <v>0</v>
      </c>
      <c r="AH137" s="18">
        <f t="shared" si="14"/>
        <v>572402</v>
      </c>
    </row>
    <row r="138" spans="1:34" x14ac:dyDescent="0.25">
      <c r="A138" t="s">
        <v>26</v>
      </c>
      <c r="H138">
        <v>0</v>
      </c>
      <c r="I138">
        <v>0</v>
      </c>
      <c r="N138">
        <v>0</v>
      </c>
      <c r="O138">
        <v>0</v>
      </c>
      <c r="AD138" s="18">
        <v>0</v>
      </c>
      <c r="AE138" s="18">
        <v>0</v>
      </c>
      <c r="AF138" s="2">
        <f>AD138/AD134</f>
        <v>0</v>
      </c>
      <c r="AG138" s="10">
        <v>6.5000000000000002E-2</v>
      </c>
      <c r="AH138" s="18">
        <f t="shared" si="14"/>
        <v>0</v>
      </c>
    </row>
    <row r="139" spans="1:34" x14ac:dyDescent="0.25">
      <c r="A139" t="s">
        <v>121</v>
      </c>
      <c r="P139">
        <v>0</v>
      </c>
      <c r="Q139">
        <v>0</v>
      </c>
      <c r="AB139">
        <v>0</v>
      </c>
      <c r="AC139">
        <v>0</v>
      </c>
      <c r="AD139" s="18">
        <v>0</v>
      </c>
      <c r="AE139" s="18">
        <v>0</v>
      </c>
      <c r="AF139" s="2">
        <f>AD139/AD134</f>
        <v>0</v>
      </c>
      <c r="AG139" s="10">
        <v>6.5000000000000002E-2</v>
      </c>
      <c r="AH139" s="18">
        <f t="shared" si="14"/>
        <v>0</v>
      </c>
    </row>
    <row r="140" spans="1:34" x14ac:dyDescent="0.25">
      <c r="A140" t="s">
        <v>71</v>
      </c>
      <c r="T140">
        <v>0</v>
      </c>
      <c r="U140">
        <v>0</v>
      </c>
      <c r="AB140">
        <v>0</v>
      </c>
      <c r="AC140">
        <v>0</v>
      </c>
      <c r="AD140" s="18">
        <v>0</v>
      </c>
      <c r="AE140" s="18">
        <v>0</v>
      </c>
      <c r="AF140" s="2">
        <f>AD140/AD134</f>
        <v>0</v>
      </c>
      <c r="AG140" s="10">
        <v>0</v>
      </c>
      <c r="AH140" s="18">
        <f t="shared" si="14"/>
        <v>0</v>
      </c>
    </row>
    <row r="141" spans="1:34" x14ac:dyDescent="0.25">
      <c r="A141" t="s">
        <v>9</v>
      </c>
      <c r="B141">
        <v>4000</v>
      </c>
      <c r="C141">
        <v>16215</v>
      </c>
      <c r="D141">
        <v>8750</v>
      </c>
      <c r="E141">
        <v>17757</v>
      </c>
      <c r="F141">
        <v>33725</v>
      </c>
      <c r="G141">
        <v>114566</v>
      </c>
      <c r="H141">
        <v>24000</v>
      </c>
      <c r="I141">
        <v>98586</v>
      </c>
      <c r="J141">
        <v>44575</v>
      </c>
      <c r="K141">
        <v>166529</v>
      </c>
      <c r="L141">
        <v>36790</v>
      </c>
      <c r="M141">
        <v>52871</v>
      </c>
      <c r="N141">
        <v>151840</v>
      </c>
      <c r="O141">
        <v>466524</v>
      </c>
      <c r="P141">
        <v>49850</v>
      </c>
      <c r="Q141">
        <v>191786</v>
      </c>
      <c r="R141">
        <v>121187</v>
      </c>
      <c r="S141">
        <v>180939</v>
      </c>
      <c r="T141">
        <v>47250</v>
      </c>
      <c r="U141">
        <v>121901</v>
      </c>
      <c r="V141">
        <v>14250</v>
      </c>
      <c r="W141">
        <v>41234</v>
      </c>
      <c r="X141">
        <v>16628</v>
      </c>
      <c r="Y141">
        <v>49030</v>
      </c>
      <c r="Z141">
        <v>50500</v>
      </c>
      <c r="AA141">
        <v>186219</v>
      </c>
      <c r="AB141">
        <v>299665</v>
      </c>
      <c r="AC141">
        <v>771109</v>
      </c>
      <c r="AD141" s="18">
        <v>451505</v>
      </c>
      <c r="AE141" s="18">
        <v>1237633</v>
      </c>
      <c r="AF141" s="2">
        <f>AD141/AD134</f>
        <v>0.14413636457955903</v>
      </c>
      <c r="AG141" s="9">
        <v>0</v>
      </c>
      <c r="AH141" s="18">
        <f t="shared" si="14"/>
        <v>1237633</v>
      </c>
    </row>
    <row r="142" spans="1:34" x14ac:dyDescent="0.25">
      <c r="A142" t="s">
        <v>34</v>
      </c>
      <c r="B142">
        <v>0</v>
      </c>
      <c r="C142">
        <v>0</v>
      </c>
      <c r="D142">
        <v>0</v>
      </c>
      <c r="E142">
        <v>0</v>
      </c>
      <c r="H142">
        <v>0</v>
      </c>
      <c r="I142">
        <v>0</v>
      </c>
      <c r="N142">
        <v>0</v>
      </c>
      <c r="O142">
        <v>0</v>
      </c>
      <c r="T142">
        <v>0</v>
      </c>
      <c r="U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 s="18">
        <v>0</v>
      </c>
      <c r="AE142" s="18">
        <v>0</v>
      </c>
      <c r="AF142" s="2">
        <f>AD142/AD134</f>
        <v>0</v>
      </c>
      <c r="AG142" s="9">
        <v>0</v>
      </c>
      <c r="AH142" s="18">
        <f t="shared" si="14"/>
        <v>0</v>
      </c>
    </row>
    <row r="143" spans="1:34" x14ac:dyDescent="0.25">
      <c r="A143" t="s">
        <v>19</v>
      </c>
      <c r="B143">
        <v>0</v>
      </c>
      <c r="C143">
        <v>0</v>
      </c>
      <c r="D143">
        <v>0</v>
      </c>
      <c r="E143">
        <v>0</v>
      </c>
      <c r="J143">
        <v>4200</v>
      </c>
      <c r="K143">
        <v>4354</v>
      </c>
      <c r="L143">
        <v>0</v>
      </c>
      <c r="M143">
        <v>0</v>
      </c>
      <c r="N143">
        <v>4200</v>
      </c>
      <c r="O143">
        <v>4354</v>
      </c>
      <c r="P143">
        <v>0</v>
      </c>
      <c r="Q143">
        <v>0</v>
      </c>
      <c r="R143">
        <v>0</v>
      </c>
      <c r="S143">
        <v>0</v>
      </c>
      <c r="V143">
        <v>3</v>
      </c>
      <c r="W143">
        <v>2</v>
      </c>
      <c r="Z143">
        <v>0</v>
      </c>
      <c r="AA143">
        <v>0</v>
      </c>
      <c r="AB143">
        <v>3</v>
      </c>
      <c r="AC143">
        <v>2</v>
      </c>
      <c r="AD143" s="18">
        <v>4203</v>
      </c>
      <c r="AE143" s="18">
        <v>4356</v>
      </c>
      <c r="AF143" s="2">
        <f>AD143/AD134</f>
        <v>1.3417462493834768E-3</v>
      </c>
      <c r="AG143" s="9">
        <v>0</v>
      </c>
      <c r="AH143" s="18">
        <f t="shared" si="14"/>
        <v>4356</v>
      </c>
    </row>
    <row r="144" spans="1:34" x14ac:dyDescent="0.25">
      <c r="A144" t="s">
        <v>117</v>
      </c>
      <c r="T144">
        <v>0</v>
      </c>
      <c r="U144">
        <v>0</v>
      </c>
      <c r="AB144">
        <v>0</v>
      </c>
      <c r="AC144">
        <v>0</v>
      </c>
      <c r="AD144" s="18">
        <v>0</v>
      </c>
      <c r="AE144" s="18">
        <v>0</v>
      </c>
      <c r="AF144" s="2">
        <f>AD144/AD134</f>
        <v>0</v>
      </c>
      <c r="AG144" s="9">
        <v>0</v>
      </c>
      <c r="AH144" s="18">
        <f t="shared" si="14"/>
        <v>0</v>
      </c>
    </row>
    <row r="145" spans="1:34" x14ac:dyDescent="0.25">
      <c r="A145" t="s">
        <v>81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 s="18">
        <v>0</v>
      </c>
      <c r="AE145" s="18">
        <v>0</v>
      </c>
      <c r="AF145" s="2">
        <f>AD145/AD134</f>
        <v>0</v>
      </c>
      <c r="AG145" s="9">
        <v>0</v>
      </c>
      <c r="AH145" s="18">
        <f t="shared" si="14"/>
        <v>0</v>
      </c>
    </row>
    <row r="146" spans="1:34" x14ac:dyDescent="0.25">
      <c r="A146" t="s">
        <v>100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 s="18">
        <v>0</v>
      </c>
      <c r="AE146" s="18">
        <v>0</v>
      </c>
      <c r="AF146" s="2">
        <f>AD146/AD134</f>
        <v>0</v>
      </c>
      <c r="AG146" s="10">
        <v>6.5000000000000002E-2</v>
      </c>
      <c r="AH146" s="18">
        <f t="shared" si="14"/>
        <v>0</v>
      </c>
    </row>
    <row r="147" spans="1:34" x14ac:dyDescent="0.25">
      <c r="A147" t="s">
        <v>33</v>
      </c>
      <c r="P147">
        <v>0</v>
      </c>
      <c r="Q147">
        <v>0</v>
      </c>
      <c r="Z147">
        <v>0</v>
      </c>
      <c r="AA147">
        <v>0</v>
      </c>
      <c r="AB147">
        <v>0</v>
      </c>
      <c r="AC147">
        <v>0</v>
      </c>
      <c r="AD147" s="18">
        <v>0</v>
      </c>
      <c r="AE147" s="18">
        <v>0</v>
      </c>
      <c r="AF147" s="2">
        <f>AD147/AD134</f>
        <v>0</v>
      </c>
      <c r="AG147" s="9">
        <v>0</v>
      </c>
      <c r="AH147" s="18">
        <f t="shared" si="14"/>
        <v>0</v>
      </c>
    </row>
    <row r="148" spans="1:34" x14ac:dyDescent="0.25">
      <c r="A148" t="s">
        <v>15</v>
      </c>
      <c r="B148">
        <v>10260</v>
      </c>
      <c r="C148">
        <v>23215</v>
      </c>
      <c r="N148">
        <v>10260</v>
      </c>
      <c r="O148">
        <v>23215</v>
      </c>
      <c r="P148">
        <v>0</v>
      </c>
      <c r="Q148">
        <v>0</v>
      </c>
      <c r="V148">
        <v>100</v>
      </c>
      <c r="W148">
        <v>326</v>
      </c>
      <c r="AB148">
        <v>100</v>
      </c>
      <c r="AC148">
        <v>326</v>
      </c>
      <c r="AD148" s="18">
        <v>10360</v>
      </c>
      <c r="AE148" s="18">
        <v>23541</v>
      </c>
      <c r="AF148" s="2">
        <f>AD148/AD134</f>
        <v>3.3072784067601281E-3</v>
      </c>
      <c r="AG148" s="9">
        <v>0</v>
      </c>
      <c r="AH148" s="18">
        <f t="shared" si="14"/>
        <v>23541</v>
      </c>
    </row>
    <row r="149" spans="1:34" x14ac:dyDescent="0.25">
      <c r="A149" t="s">
        <v>5</v>
      </c>
      <c r="T149">
        <v>0</v>
      </c>
      <c r="U149">
        <v>0</v>
      </c>
      <c r="Z149">
        <v>0</v>
      </c>
      <c r="AA149">
        <v>0</v>
      </c>
      <c r="AB149">
        <v>0</v>
      </c>
      <c r="AC149">
        <v>0</v>
      </c>
      <c r="AD149" s="18">
        <v>0</v>
      </c>
      <c r="AE149" s="18">
        <v>0</v>
      </c>
      <c r="AF149" s="2">
        <f>AD149/AD134</f>
        <v>0</v>
      </c>
      <c r="AG149" s="9">
        <v>0</v>
      </c>
      <c r="AH149" s="18">
        <f t="shared" si="14"/>
        <v>0</v>
      </c>
    </row>
    <row r="150" spans="1:34" x14ac:dyDescent="0.25">
      <c r="A150" t="s">
        <v>42</v>
      </c>
      <c r="B150">
        <v>264000</v>
      </c>
      <c r="C150">
        <v>218423</v>
      </c>
      <c r="H150">
        <v>0</v>
      </c>
      <c r="I150">
        <v>0</v>
      </c>
      <c r="N150">
        <v>264000</v>
      </c>
      <c r="O150">
        <v>218423</v>
      </c>
      <c r="AD150" s="18">
        <v>264000</v>
      </c>
      <c r="AE150" s="18">
        <v>218423</v>
      </c>
      <c r="AF150" s="2">
        <f>AD150/AD134</f>
        <v>8.4278137006242648E-2</v>
      </c>
      <c r="AG150" s="9">
        <v>0</v>
      </c>
      <c r="AH150" s="18">
        <f t="shared" si="14"/>
        <v>218423</v>
      </c>
    </row>
    <row r="151" spans="1:34" x14ac:dyDescent="0.25">
      <c r="A151" t="s">
        <v>113</v>
      </c>
      <c r="J151">
        <v>0</v>
      </c>
      <c r="K151">
        <v>0</v>
      </c>
      <c r="N151">
        <v>0</v>
      </c>
      <c r="O151">
        <v>0</v>
      </c>
      <c r="P151">
        <v>0</v>
      </c>
      <c r="Q151">
        <v>0</v>
      </c>
      <c r="X151">
        <v>0</v>
      </c>
      <c r="Y151">
        <v>0</v>
      </c>
      <c r="AB151">
        <v>0</v>
      </c>
      <c r="AC151">
        <v>0</v>
      </c>
      <c r="AD151" s="18">
        <v>0</v>
      </c>
      <c r="AE151" s="18">
        <v>0</v>
      </c>
      <c r="AF151" s="2">
        <f>AD151/AD134</f>
        <v>0</v>
      </c>
      <c r="AG151" s="9">
        <v>0</v>
      </c>
      <c r="AH151" s="18">
        <f t="shared" si="14"/>
        <v>0</v>
      </c>
    </row>
    <row r="152" spans="1:34" x14ac:dyDescent="0.25">
      <c r="A152" t="s">
        <v>89</v>
      </c>
      <c r="D152">
        <v>0</v>
      </c>
      <c r="E152">
        <v>0</v>
      </c>
      <c r="J152">
        <v>0</v>
      </c>
      <c r="K152">
        <v>0</v>
      </c>
      <c r="N152">
        <v>0</v>
      </c>
      <c r="O152">
        <v>0</v>
      </c>
      <c r="R152">
        <v>0</v>
      </c>
      <c r="S152">
        <v>0</v>
      </c>
      <c r="T152">
        <v>0</v>
      </c>
      <c r="U152">
        <v>0</v>
      </c>
      <c r="AB152">
        <v>0</v>
      </c>
      <c r="AC152">
        <v>0</v>
      </c>
      <c r="AD152" s="18">
        <v>0</v>
      </c>
      <c r="AE152" s="18">
        <v>0</v>
      </c>
      <c r="AF152" s="2">
        <f>AD152/AD134</f>
        <v>0</v>
      </c>
      <c r="AG152" s="9">
        <v>0</v>
      </c>
      <c r="AH152" s="18">
        <f t="shared" si="14"/>
        <v>0</v>
      </c>
    </row>
    <row r="153" spans="1:34" x14ac:dyDescent="0.25">
      <c r="A153" t="s">
        <v>12</v>
      </c>
      <c r="B153">
        <v>0</v>
      </c>
      <c r="C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V153">
        <v>2</v>
      </c>
      <c r="W153">
        <v>2</v>
      </c>
      <c r="X153">
        <v>0</v>
      </c>
      <c r="Y153">
        <v>0</v>
      </c>
      <c r="AB153">
        <v>2</v>
      </c>
      <c r="AC153">
        <v>2</v>
      </c>
      <c r="AD153" s="18">
        <v>2</v>
      </c>
      <c r="AE153" s="18">
        <v>2</v>
      </c>
      <c r="AF153" s="2">
        <f>AD153/AD134</f>
        <v>6.3847073489577762E-7</v>
      </c>
      <c r="AG153" s="9">
        <v>0</v>
      </c>
      <c r="AH153" s="18">
        <f t="shared" si="14"/>
        <v>2</v>
      </c>
    </row>
    <row r="154" spans="1:34" x14ac:dyDescent="0.25">
      <c r="A154" t="s">
        <v>0</v>
      </c>
      <c r="B154">
        <v>50</v>
      </c>
      <c r="C154">
        <v>173</v>
      </c>
      <c r="F154">
        <v>8775</v>
      </c>
      <c r="G154">
        <v>23206</v>
      </c>
      <c r="H154">
        <v>12500</v>
      </c>
      <c r="I154">
        <v>26514</v>
      </c>
      <c r="L154">
        <v>1</v>
      </c>
      <c r="M154">
        <v>5</v>
      </c>
      <c r="N154">
        <v>21326</v>
      </c>
      <c r="O154">
        <v>49898</v>
      </c>
      <c r="P154">
        <v>21000</v>
      </c>
      <c r="Q154">
        <v>49709</v>
      </c>
      <c r="R154">
        <v>4125</v>
      </c>
      <c r="S154">
        <v>22973</v>
      </c>
      <c r="T154">
        <v>20000</v>
      </c>
      <c r="U154">
        <v>22653</v>
      </c>
      <c r="X154">
        <v>1000</v>
      </c>
      <c r="Y154">
        <v>5843</v>
      </c>
      <c r="Z154">
        <v>7000</v>
      </c>
      <c r="AA154">
        <v>21322</v>
      </c>
      <c r="AB154">
        <v>53125</v>
      </c>
      <c r="AC154">
        <v>122500</v>
      </c>
      <c r="AD154" s="18">
        <v>74451</v>
      </c>
      <c r="AE154" s="18">
        <v>172398</v>
      </c>
      <c r="AF154" s="2">
        <f>AD154/AD134</f>
        <v>2.3767392341862769E-2</v>
      </c>
      <c r="AG154" s="9">
        <v>0</v>
      </c>
      <c r="AH154" s="18">
        <f t="shared" si="14"/>
        <v>172398</v>
      </c>
    </row>
    <row r="155" spans="1:34" x14ac:dyDescent="0.25">
      <c r="A155" t="s">
        <v>25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X155">
        <v>0</v>
      </c>
      <c r="Y155">
        <v>0</v>
      </c>
      <c r="AB155">
        <v>0</v>
      </c>
      <c r="AC155">
        <v>0</v>
      </c>
      <c r="AD155" s="18">
        <v>0</v>
      </c>
      <c r="AE155" s="18">
        <v>0</v>
      </c>
      <c r="AF155" s="2">
        <f>AD155/AD134</f>
        <v>0</v>
      </c>
      <c r="AG155" s="9">
        <v>0</v>
      </c>
      <c r="AH155" s="18">
        <f t="shared" si="14"/>
        <v>0</v>
      </c>
    </row>
    <row r="156" spans="1:34" x14ac:dyDescent="0.25">
      <c r="A156" t="s">
        <v>2</v>
      </c>
      <c r="B156">
        <v>12500</v>
      </c>
      <c r="C156">
        <v>24078</v>
      </c>
      <c r="D156">
        <v>12910</v>
      </c>
      <c r="E156">
        <v>25908</v>
      </c>
      <c r="F156">
        <v>5100</v>
      </c>
      <c r="G156">
        <v>14112</v>
      </c>
      <c r="H156">
        <v>18605</v>
      </c>
      <c r="I156">
        <v>32543</v>
      </c>
      <c r="L156">
        <v>26525</v>
      </c>
      <c r="M156">
        <v>58355</v>
      </c>
      <c r="N156">
        <v>75640</v>
      </c>
      <c r="O156">
        <v>154996</v>
      </c>
      <c r="P156">
        <v>5000</v>
      </c>
      <c r="Q156">
        <v>11506</v>
      </c>
      <c r="R156">
        <v>2100</v>
      </c>
      <c r="S156">
        <v>5118</v>
      </c>
      <c r="T156">
        <v>19832</v>
      </c>
      <c r="U156">
        <v>45481</v>
      </c>
      <c r="V156">
        <v>36913</v>
      </c>
      <c r="W156">
        <v>71541</v>
      </c>
      <c r="X156">
        <v>117828</v>
      </c>
      <c r="Y156">
        <v>220524</v>
      </c>
      <c r="Z156">
        <v>13533</v>
      </c>
      <c r="AA156">
        <v>41151</v>
      </c>
      <c r="AB156">
        <v>195206</v>
      </c>
      <c r="AC156">
        <v>395321</v>
      </c>
      <c r="AD156" s="18">
        <v>270846</v>
      </c>
      <c r="AE156" s="18">
        <v>550317</v>
      </c>
      <c r="AF156" s="2">
        <f>AD156/AD134</f>
        <v>8.646362233179089E-2</v>
      </c>
      <c r="AG156" s="9">
        <v>0</v>
      </c>
      <c r="AH156" s="18">
        <f t="shared" si="14"/>
        <v>550317</v>
      </c>
    </row>
    <row r="157" spans="1:34" x14ac:dyDescent="0.25">
      <c r="A157" t="s">
        <v>84</v>
      </c>
      <c r="T157">
        <v>0</v>
      </c>
      <c r="U157">
        <v>0</v>
      </c>
      <c r="AB157">
        <v>0</v>
      </c>
      <c r="AC157">
        <v>0</v>
      </c>
      <c r="AD157" s="18">
        <v>0</v>
      </c>
      <c r="AE157" s="18">
        <v>0</v>
      </c>
      <c r="AF157" s="2">
        <f>AD157/AD134</f>
        <v>0</v>
      </c>
      <c r="AG157" s="9">
        <v>0</v>
      </c>
      <c r="AH157" s="18">
        <f t="shared" si="14"/>
        <v>0</v>
      </c>
    </row>
    <row r="158" spans="1:34" x14ac:dyDescent="0.25">
      <c r="A158" t="s">
        <v>6</v>
      </c>
      <c r="B158">
        <v>0</v>
      </c>
      <c r="C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1</v>
      </c>
      <c r="AD158" s="18">
        <v>1</v>
      </c>
      <c r="AE158" s="18">
        <v>1</v>
      </c>
      <c r="AF158" s="2">
        <f>AD158/AD134</f>
        <v>3.1923536744788881E-7</v>
      </c>
      <c r="AG158" s="9">
        <v>0</v>
      </c>
      <c r="AH158" s="18">
        <f t="shared" si="14"/>
        <v>1</v>
      </c>
    </row>
    <row r="159" spans="1:34" x14ac:dyDescent="0.25">
      <c r="A159" t="s">
        <v>52</v>
      </c>
      <c r="X159">
        <v>1</v>
      </c>
      <c r="Y159">
        <v>5</v>
      </c>
      <c r="AB159">
        <v>1</v>
      </c>
      <c r="AC159">
        <v>5</v>
      </c>
      <c r="AD159" s="18">
        <v>1</v>
      </c>
      <c r="AE159" s="18">
        <v>5</v>
      </c>
      <c r="AF159" s="2">
        <f>AD159/AD134</f>
        <v>3.1923536744788881E-7</v>
      </c>
      <c r="AG159" s="9">
        <v>0</v>
      </c>
      <c r="AH159" s="18">
        <f t="shared" si="14"/>
        <v>5</v>
      </c>
    </row>
    <row r="160" spans="1:34" x14ac:dyDescent="0.25">
      <c r="A160" t="s">
        <v>108</v>
      </c>
      <c r="T160">
        <v>1</v>
      </c>
      <c r="U160">
        <v>2</v>
      </c>
      <c r="AB160">
        <v>1</v>
      </c>
      <c r="AC160">
        <v>2</v>
      </c>
      <c r="AD160" s="18">
        <v>1</v>
      </c>
      <c r="AE160" s="18">
        <v>2</v>
      </c>
      <c r="AF160" s="2">
        <f>AD160/AD134</f>
        <v>3.1923536744788881E-7</v>
      </c>
      <c r="AG160" s="10">
        <v>6.5000000000000002E-2</v>
      </c>
      <c r="AH160" s="18">
        <f t="shared" si="14"/>
        <v>2.13</v>
      </c>
    </row>
    <row r="161" spans="1:34" x14ac:dyDescent="0.25">
      <c r="A161" t="s">
        <v>17</v>
      </c>
      <c r="P161">
        <v>0</v>
      </c>
      <c r="Q161">
        <v>0</v>
      </c>
      <c r="AB161">
        <v>0</v>
      </c>
      <c r="AC161">
        <v>0</v>
      </c>
      <c r="AD161" s="18">
        <v>0</v>
      </c>
      <c r="AE161" s="18">
        <v>0</v>
      </c>
      <c r="AF161" s="2">
        <f>AD161/AD134</f>
        <v>0</v>
      </c>
      <c r="AG161" s="9">
        <v>0</v>
      </c>
      <c r="AH161" s="18">
        <f t="shared" si="14"/>
        <v>0</v>
      </c>
    </row>
    <row r="162" spans="1:34" x14ac:dyDescent="0.25">
      <c r="A162" t="s">
        <v>70</v>
      </c>
      <c r="B162">
        <v>24000</v>
      </c>
      <c r="C162">
        <v>31210</v>
      </c>
      <c r="D162">
        <v>0</v>
      </c>
      <c r="E162">
        <v>0</v>
      </c>
      <c r="L162">
        <v>12000</v>
      </c>
      <c r="M162">
        <v>14228</v>
      </c>
      <c r="N162">
        <v>36000</v>
      </c>
      <c r="O162">
        <v>45438</v>
      </c>
      <c r="P162">
        <v>1</v>
      </c>
      <c r="Q162">
        <v>60</v>
      </c>
      <c r="R162">
        <v>24750</v>
      </c>
      <c r="S162">
        <v>31716</v>
      </c>
      <c r="T162">
        <v>24750</v>
      </c>
      <c r="U162">
        <v>34234</v>
      </c>
      <c r="V162">
        <v>0</v>
      </c>
      <c r="W162">
        <v>0</v>
      </c>
      <c r="X162">
        <v>0</v>
      </c>
      <c r="Y162">
        <v>0</v>
      </c>
      <c r="AB162">
        <v>49501</v>
      </c>
      <c r="AC162">
        <v>66010</v>
      </c>
      <c r="AD162" s="18">
        <v>85501</v>
      </c>
      <c r="AE162" s="18">
        <v>111448</v>
      </c>
      <c r="AF162" s="2">
        <f>AD162/AD134</f>
        <v>2.7294943152161941E-2</v>
      </c>
      <c r="AG162" s="10">
        <v>6.5000000000000002E-2</v>
      </c>
      <c r="AH162" s="18">
        <f t="shared" si="14"/>
        <v>118692.12</v>
      </c>
    </row>
    <row r="163" spans="1:34" x14ac:dyDescent="0.25">
      <c r="A163" t="s">
        <v>61</v>
      </c>
      <c r="B163">
        <v>0</v>
      </c>
      <c r="C163">
        <v>0</v>
      </c>
      <c r="D163">
        <v>0</v>
      </c>
      <c r="E163">
        <v>0</v>
      </c>
      <c r="F163">
        <v>48000</v>
      </c>
      <c r="G163">
        <v>40522</v>
      </c>
      <c r="H163">
        <v>0</v>
      </c>
      <c r="I163">
        <v>0</v>
      </c>
      <c r="N163">
        <v>48000</v>
      </c>
      <c r="O163">
        <v>40522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AB163">
        <v>0</v>
      </c>
      <c r="AC163">
        <v>0</v>
      </c>
      <c r="AD163" s="18">
        <v>48000</v>
      </c>
      <c r="AE163" s="18">
        <v>40522</v>
      </c>
      <c r="AF163" s="2">
        <f>AD163/AD134</f>
        <v>1.5323297637498663E-2</v>
      </c>
      <c r="AG163" s="10">
        <v>6.5000000000000002E-2</v>
      </c>
      <c r="AH163" s="18">
        <f t="shared" si="14"/>
        <v>43155.93</v>
      </c>
    </row>
    <row r="164" spans="1:34" x14ac:dyDescent="0.25">
      <c r="A164" t="s">
        <v>60</v>
      </c>
      <c r="L164">
        <v>37860</v>
      </c>
      <c r="M164">
        <v>28122</v>
      </c>
      <c r="N164">
        <v>37860</v>
      </c>
      <c r="O164">
        <v>28122</v>
      </c>
      <c r="P164">
        <v>0</v>
      </c>
      <c r="Q164">
        <v>0</v>
      </c>
      <c r="AB164">
        <v>0</v>
      </c>
      <c r="AC164">
        <v>0</v>
      </c>
      <c r="AD164" s="18">
        <v>37860</v>
      </c>
      <c r="AE164" s="18">
        <v>28122</v>
      </c>
      <c r="AF164" s="2">
        <f>AD164/AD134</f>
        <v>1.208625101157707E-2</v>
      </c>
      <c r="AG164" s="10">
        <v>6.5000000000000002E-2</v>
      </c>
      <c r="AH164" s="18">
        <f t="shared" si="14"/>
        <v>29949.93</v>
      </c>
    </row>
    <row r="165" spans="1:34" x14ac:dyDescent="0.25">
      <c r="A165" t="s">
        <v>109</v>
      </c>
      <c r="X165">
        <v>0</v>
      </c>
      <c r="Y165">
        <v>0</v>
      </c>
      <c r="AB165">
        <v>0</v>
      </c>
      <c r="AC165">
        <v>0</v>
      </c>
      <c r="AD165" s="18">
        <v>0</v>
      </c>
      <c r="AE165" s="18">
        <v>0</v>
      </c>
      <c r="AF165" s="2">
        <f>AD165/AD134</f>
        <v>0</v>
      </c>
      <c r="AG165" s="10">
        <v>0</v>
      </c>
      <c r="AH165" s="18">
        <f t="shared" si="14"/>
        <v>0</v>
      </c>
    </row>
    <row r="166" spans="1:34" x14ac:dyDescent="0.25">
      <c r="A166" t="s">
        <v>62</v>
      </c>
      <c r="D166">
        <v>12800</v>
      </c>
      <c r="E166">
        <v>21036</v>
      </c>
      <c r="H166">
        <v>12800</v>
      </c>
      <c r="I166">
        <v>21036</v>
      </c>
      <c r="J166">
        <v>8000</v>
      </c>
      <c r="K166">
        <v>13147</v>
      </c>
      <c r="L166">
        <v>0</v>
      </c>
      <c r="M166">
        <v>0</v>
      </c>
      <c r="N166">
        <v>33600</v>
      </c>
      <c r="O166">
        <v>55219</v>
      </c>
      <c r="P166">
        <v>0</v>
      </c>
      <c r="Q166">
        <v>0</v>
      </c>
      <c r="R166">
        <v>12800</v>
      </c>
      <c r="S166">
        <v>20908</v>
      </c>
      <c r="T166">
        <v>1500</v>
      </c>
      <c r="U166">
        <v>1982</v>
      </c>
      <c r="V166">
        <v>0</v>
      </c>
      <c r="W166">
        <v>0</v>
      </c>
      <c r="X166">
        <v>27500</v>
      </c>
      <c r="Y166">
        <v>51992</v>
      </c>
      <c r="Z166">
        <v>44</v>
      </c>
      <c r="AA166">
        <v>227</v>
      </c>
      <c r="AB166">
        <v>41844</v>
      </c>
      <c r="AC166">
        <v>75109</v>
      </c>
      <c r="AD166" s="18">
        <v>75444</v>
      </c>
      <c r="AE166" s="18">
        <v>130328</v>
      </c>
      <c r="AF166" s="2">
        <f>AD166/AD134</f>
        <v>2.4084393061738523E-2</v>
      </c>
      <c r="AG166" s="10">
        <v>0</v>
      </c>
      <c r="AH166" s="18">
        <f t="shared" si="14"/>
        <v>130328</v>
      </c>
    </row>
    <row r="167" spans="1:34" x14ac:dyDescent="0.25">
      <c r="A167" t="s">
        <v>3</v>
      </c>
      <c r="B167">
        <v>56475</v>
      </c>
      <c r="C167">
        <v>150986</v>
      </c>
      <c r="D167">
        <v>17160</v>
      </c>
      <c r="E167">
        <v>37653</v>
      </c>
      <c r="F167">
        <v>28060</v>
      </c>
      <c r="G167">
        <v>95339</v>
      </c>
      <c r="H167">
        <v>53508</v>
      </c>
      <c r="I167">
        <v>127904</v>
      </c>
      <c r="J167">
        <v>33250</v>
      </c>
      <c r="K167">
        <v>96536</v>
      </c>
      <c r="L167">
        <v>106000</v>
      </c>
      <c r="M167">
        <v>275457</v>
      </c>
      <c r="N167">
        <v>294453</v>
      </c>
      <c r="O167">
        <v>783875</v>
      </c>
      <c r="P167">
        <v>113025</v>
      </c>
      <c r="Q167">
        <v>291067</v>
      </c>
      <c r="R167">
        <v>18175</v>
      </c>
      <c r="S167">
        <v>40697</v>
      </c>
      <c r="T167">
        <v>101665</v>
      </c>
      <c r="U167">
        <v>289370</v>
      </c>
      <c r="V167">
        <v>42950</v>
      </c>
      <c r="W167">
        <v>133441</v>
      </c>
      <c r="X167">
        <v>34777</v>
      </c>
      <c r="Y167">
        <v>120675</v>
      </c>
      <c r="Z167">
        <v>22408</v>
      </c>
      <c r="AA167">
        <v>85729</v>
      </c>
      <c r="AB167">
        <v>333000</v>
      </c>
      <c r="AC167">
        <v>960979</v>
      </c>
      <c r="AD167" s="18">
        <v>627453</v>
      </c>
      <c r="AE167" s="18">
        <v>1744854</v>
      </c>
      <c r="AF167" s="2">
        <f>AD167/AD134</f>
        <v>0.20030518901128019</v>
      </c>
      <c r="AG167" s="10">
        <v>0</v>
      </c>
      <c r="AH167" s="18">
        <f t="shared" si="14"/>
        <v>1744854</v>
      </c>
    </row>
    <row r="168" spans="1:34" x14ac:dyDescent="0.25">
      <c r="A168" t="s">
        <v>124</v>
      </c>
      <c r="R168">
        <v>0</v>
      </c>
      <c r="S168">
        <v>0</v>
      </c>
      <c r="X168">
        <v>0</v>
      </c>
      <c r="Y168">
        <v>0</v>
      </c>
      <c r="AB168">
        <v>0</v>
      </c>
      <c r="AC168">
        <v>0</v>
      </c>
      <c r="AD168" s="18">
        <v>0</v>
      </c>
      <c r="AE168" s="18">
        <v>0</v>
      </c>
      <c r="AF168" s="2">
        <f t="shared" ref="AF168" si="15">AD168/AD167</f>
        <v>0</v>
      </c>
      <c r="AG168" s="10">
        <v>0</v>
      </c>
      <c r="AH168" s="18">
        <f t="shared" si="14"/>
        <v>0</v>
      </c>
    </row>
    <row r="169" spans="1:34" x14ac:dyDescent="0.25">
      <c r="A169" t="s">
        <v>63</v>
      </c>
      <c r="P169">
        <v>0</v>
      </c>
      <c r="Q169">
        <v>0</v>
      </c>
      <c r="X169">
        <v>0</v>
      </c>
      <c r="Y169">
        <v>0</v>
      </c>
      <c r="AB169">
        <v>0</v>
      </c>
      <c r="AC169">
        <v>0</v>
      </c>
      <c r="AD169" s="18">
        <v>0</v>
      </c>
      <c r="AE169" s="18">
        <v>0</v>
      </c>
      <c r="AF169" s="2">
        <f>AD169/AD134</f>
        <v>0</v>
      </c>
      <c r="AG169" s="10">
        <v>6.5000000000000002E-2</v>
      </c>
      <c r="AH169" s="18">
        <f t="shared" si="14"/>
        <v>0</v>
      </c>
    </row>
    <row r="170" spans="1:34" x14ac:dyDescent="0.25">
      <c r="A170" t="s">
        <v>80</v>
      </c>
      <c r="B170">
        <v>0</v>
      </c>
      <c r="C170">
        <v>0</v>
      </c>
      <c r="D170">
        <v>0</v>
      </c>
      <c r="E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V170">
        <v>0</v>
      </c>
      <c r="W170">
        <v>0</v>
      </c>
      <c r="X170">
        <v>0</v>
      </c>
      <c r="Y170">
        <v>0</v>
      </c>
      <c r="AB170">
        <v>0</v>
      </c>
      <c r="AC170">
        <v>0</v>
      </c>
      <c r="AD170" s="18">
        <v>0</v>
      </c>
      <c r="AE170" s="18">
        <v>0</v>
      </c>
      <c r="AF170" s="2">
        <f>AD170/AD134</f>
        <v>0</v>
      </c>
      <c r="AG170" s="10">
        <v>0</v>
      </c>
      <c r="AH170" s="18">
        <f t="shared" si="14"/>
        <v>0</v>
      </c>
    </row>
    <row r="171" spans="1:34" x14ac:dyDescent="0.25">
      <c r="A171" t="s">
        <v>27</v>
      </c>
      <c r="V171">
        <v>0</v>
      </c>
      <c r="W171">
        <v>0</v>
      </c>
      <c r="AB171">
        <v>0</v>
      </c>
      <c r="AC171">
        <v>0</v>
      </c>
      <c r="AD171" s="18">
        <v>0</v>
      </c>
      <c r="AE171" s="18">
        <v>0</v>
      </c>
      <c r="AF171" s="2">
        <f>AD171/AD134</f>
        <v>0</v>
      </c>
      <c r="AG171" s="10">
        <v>6.5000000000000002E-2</v>
      </c>
      <c r="AH171" s="18">
        <f t="shared" si="14"/>
        <v>0</v>
      </c>
    </row>
    <row r="172" spans="1:34" x14ac:dyDescent="0.25">
      <c r="A172" t="s">
        <v>35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AB172">
        <v>0</v>
      </c>
      <c r="AC172">
        <v>0</v>
      </c>
      <c r="AD172" s="18">
        <v>0</v>
      </c>
      <c r="AE172" s="18">
        <v>0</v>
      </c>
      <c r="AF172" s="2">
        <f>AD172/AD134</f>
        <v>0</v>
      </c>
      <c r="AG172" s="10">
        <v>0</v>
      </c>
      <c r="AH172" s="18">
        <f t="shared" si="14"/>
        <v>0</v>
      </c>
    </row>
    <row r="173" spans="1:34" x14ac:dyDescent="0.25">
      <c r="A173" t="s">
        <v>64</v>
      </c>
      <c r="T173">
        <v>0</v>
      </c>
      <c r="U173">
        <v>0</v>
      </c>
      <c r="Z173">
        <v>0</v>
      </c>
      <c r="AA173">
        <v>0</v>
      </c>
      <c r="AB173">
        <v>0</v>
      </c>
      <c r="AC173">
        <v>0</v>
      </c>
      <c r="AD173" s="18">
        <v>0</v>
      </c>
      <c r="AE173" s="18">
        <v>0</v>
      </c>
      <c r="AF173" s="2">
        <f>AD173/AD134</f>
        <v>0</v>
      </c>
      <c r="AG173" s="10">
        <v>6.5000000000000002E-2</v>
      </c>
      <c r="AH173" s="18">
        <f t="shared" si="14"/>
        <v>0</v>
      </c>
    </row>
    <row r="174" spans="1:34" x14ac:dyDescent="0.25">
      <c r="A174" t="s">
        <v>103</v>
      </c>
      <c r="P174">
        <v>0</v>
      </c>
      <c r="Q174">
        <v>0</v>
      </c>
      <c r="AB174">
        <v>0</v>
      </c>
      <c r="AC174">
        <v>0</v>
      </c>
      <c r="AD174" s="18">
        <v>0</v>
      </c>
      <c r="AE174" s="18">
        <v>0</v>
      </c>
      <c r="AF174" s="2">
        <f>AD174/AD134</f>
        <v>0</v>
      </c>
      <c r="AG174" s="10">
        <v>0</v>
      </c>
      <c r="AH174" s="18">
        <f t="shared" si="14"/>
        <v>0</v>
      </c>
    </row>
    <row r="175" spans="1:34" x14ac:dyDescent="0.25">
      <c r="A175" t="s">
        <v>58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J175">
        <v>0</v>
      </c>
      <c r="K175">
        <v>0</v>
      </c>
      <c r="N175">
        <v>0</v>
      </c>
      <c r="O175">
        <v>0</v>
      </c>
      <c r="P175">
        <v>0</v>
      </c>
      <c r="Q175">
        <v>0</v>
      </c>
      <c r="V175">
        <v>0</v>
      </c>
      <c r="W175">
        <v>0</v>
      </c>
      <c r="Z175">
        <v>0</v>
      </c>
      <c r="AA175">
        <v>0</v>
      </c>
      <c r="AB175">
        <v>0</v>
      </c>
      <c r="AC175">
        <v>0</v>
      </c>
      <c r="AD175" s="18">
        <v>0</v>
      </c>
      <c r="AE175" s="18">
        <v>0</v>
      </c>
      <c r="AF175" s="2">
        <f>AD175/AD134</f>
        <v>0</v>
      </c>
      <c r="AG175" s="10">
        <v>6.5000000000000002E-2</v>
      </c>
      <c r="AH175" s="18">
        <f t="shared" si="14"/>
        <v>0</v>
      </c>
    </row>
    <row r="176" spans="1:34" x14ac:dyDescent="0.25">
      <c r="A176" t="s">
        <v>41</v>
      </c>
      <c r="D176">
        <v>0</v>
      </c>
      <c r="E176">
        <v>0</v>
      </c>
      <c r="H176">
        <v>0</v>
      </c>
      <c r="I176">
        <v>0</v>
      </c>
      <c r="N176">
        <v>0</v>
      </c>
      <c r="O176">
        <v>0</v>
      </c>
      <c r="P176">
        <v>0</v>
      </c>
      <c r="Q176">
        <v>0</v>
      </c>
      <c r="X176">
        <v>0</v>
      </c>
      <c r="Y176">
        <v>0</v>
      </c>
      <c r="AB176">
        <v>0</v>
      </c>
      <c r="AC176">
        <v>0</v>
      </c>
      <c r="AD176" s="18">
        <v>0</v>
      </c>
      <c r="AE176" s="18">
        <v>0</v>
      </c>
      <c r="AF176" s="2">
        <f>AD176/AD134</f>
        <v>0</v>
      </c>
      <c r="AG176" s="10">
        <v>6.5000000000000002E-2</v>
      </c>
      <c r="AH176" s="18">
        <f t="shared" si="14"/>
        <v>0</v>
      </c>
    </row>
    <row r="177" spans="1:34" x14ac:dyDescent="0.25">
      <c r="A177" t="s">
        <v>90</v>
      </c>
      <c r="P177">
        <v>0</v>
      </c>
      <c r="Q177">
        <v>0</v>
      </c>
      <c r="V177">
        <v>1</v>
      </c>
      <c r="W177">
        <v>1</v>
      </c>
      <c r="AB177">
        <v>1</v>
      </c>
      <c r="AC177">
        <v>1</v>
      </c>
      <c r="AD177" s="18">
        <v>1</v>
      </c>
      <c r="AE177" s="18">
        <v>1</v>
      </c>
      <c r="AF177" s="2">
        <f>AD177/AD134</f>
        <v>3.1923536744788881E-7</v>
      </c>
      <c r="AG177" s="10">
        <v>0</v>
      </c>
      <c r="AH177" s="18">
        <f t="shared" si="14"/>
        <v>1</v>
      </c>
    </row>
    <row r="178" spans="1:34" x14ac:dyDescent="0.25">
      <c r="A178" t="s">
        <v>23</v>
      </c>
      <c r="D178">
        <v>0</v>
      </c>
      <c r="E178">
        <v>0</v>
      </c>
      <c r="N178">
        <v>0</v>
      </c>
      <c r="O178">
        <v>0</v>
      </c>
      <c r="AD178" s="18">
        <v>0</v>
      </c>
      <c r="AE178" s="18">
        <v>0</v>
      </c>
      <c r="AF178" s="2">
        <f>AD178/AD134</f>
        <v>0</v>
      </c>
      <c r="AG178" s="10">
        <v>0</v>
      </c>
      <c r="AH178" s="18">
        <f t="shared" si="14"/>
        <v>0</v>
      </c>
    </row>
    <row r="179" spans="1:34" x14ac:dyDescent="0.25">
      <c r="A179" t="s">
        <v>88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L179">
        <v>0</v>
      </c>
      <c r="M179">
        <v>0</v>
      </c>
      <c r="N179">
        <v>0</v>
      </c>
      <c r="O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 s="18">
        <v>0</v>
      </c>
      <c r="AE179" s="18">
        <v>0</v>
      </c>
      <c r="AF179" s="2">
        <f>AD179/AD134</f>
        <v>0</v>
      </c>
      <c r="AG179" s="10">
        <v>0</v>
      </c>
      <c r="AH179" s="18">
        <f t="shared" si="14"/>
        <v>0</v>
      </c>
    </row>
    <row r="180" spans="1:34" x14ac:dyDescent="0.25">
      <c r="A180" t="s">
        <v>38</v>
      </c>
      <c r="F180">
        <v>0</v>
      </c>
      <c r="G180">
        <v>0</v>
      </c>
      <c r="N180">
        <v>0</v>
      </c>
      <c r="O180">
        <v>0</v>
      </c>
      <c r="T180">
        <v>0</v>
      </c>
      <c r="U180">
        <v>0</v>
      </c>
      <c r="X180">
        <v>0</v>
      </c>
      <c r="Y180">
        <v>0</v>
      </c>
      <c r="AB180">
        <v>0</v>
      </c>
      <c r="AC180">
        <v>0</v>
      </c>
      <c r="AD180" s="18">
        <v>0</v>
      </c>
      <c r="AE180" s="18">
        <v>0</v>
      </c>
      <c r="AF180" s="2">
        <f>AD180/AD134</f>
        <v>0</v>
      </c>
      <c r="AG180" s="10">
        <v>0</v>
      </c>
      <c r="AH180" s="18">
        <f t="shared" si="14"/>
        <v>0</v>
      </c>
    </row>
    <row r="181" spans="1:34" x14ac:dyDescent="0.25">
      <c r="A181" t="s">
        <v>1</v>
      </c>
      <c r="B181">
        <v>5000</v>
      </c>
      <c r="C181">
        <v>10027</v>
      </c>
      <c r="N181">
        <v>5000</v>
      </c>
      <c r="O181">
        <v>10027</v>
      </c>
      <c r="P181">
        <v>0</v>
      </c>
      <c r="Q181">
        <v>0</v>
      </c>
      <c r="R181">
        <v>1128</v>
      </c>
      <c r="S181">
        <v>2358</v>
      </c>
      <c r="T181">
        <v>19250</v>
      </c>
      <c r="U181">
        <v>34771</v>
      </c>
      <c r="V181">
        <v>0</v>
      </c>
      <c r="W181">
        <v>0</v>
      </c>
      <c r="X181">
        <v>0</v>
      </c>
      <c r="Y181">
        <v>0</v>
      </c>
      <c r="Z181">
        <v>9600</v>
      </c>
      <c r="AA181">
        <v>19392</v>
      </c>
      <c r="AB181">
        <v>29978</v>
      </c>
      <c r="AC181">
        <v>56521</v>
      </c>
      <c r="AD181" s="18">
        <v>34978</v>
      </c>
      <c r="AE181" s="18">
        <v>66548</v>
      </c>
      <c r="AF181" s="2">
        <f>AD181/AD134</f>
        <v>1.1166214682592254E-2</v>
      </c>
      <c r="AG181" s="10">
        <v>0</v>
      </c>
      <c r="AH181" s="18">
        <f t="shared" si="14"/>
        <v>66548</v>
      </c>
    </row>
    <row r="182" spans="1:34" x14ac:dyDescent="0.25">
      <c r="A182" t="s">
        <v>46</v>
      </c>
      <c r="D182">
        <v>0</v>
      </c>
      <c r="E182">
        <v>0</v>
      </c>
      <c r="N182">
        <v>0</v>
      </c>
      <c r="O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 s="18">
        <v>0</v>
      </c>
      <c r="AE182" s="18">
        <v>0</v>
      </c>
      <c r="AF182" s="2">
        <f>AD182/AD134</f>
        <v>0</v>
      </c>
      <c r="AG182" s="10">
        <v>0.03</v>
      </c>
      <c r="AH182" s="18">
        <f t="shared" si="14"/>
        <v>0</v>
      </c>
    </row>
    <row r="183" spans="1:34" x14ac:dyDescent="0.25">
      <c r="A183" t="s">
        <v>36</v>
      </c>
      <c r="D183">
        <v>0</v>
      </c>
      <c r="E183">
        <v>0</v>
      </c>
      <c r="J183">
        <v>0</v>
      </c>
      <c r="K183">
        <v>0</v>
      </c>
      <c r="N183">
        <v>0</v>
      </c>
      <c r="O183">
        <v>0</v>
      </c>
      <c r="AD183" s="18">
        <v>0</v>
      </c>
      <c r="AE183" s="18">
        <v>0</v>
      </c>
      <c r="AF183" s="2">
        <f>AD183/AD134</f>
        <v>0</v>
      </c>
      <c r="AG183" s="10">
        <v>0</v>
      </c>
      <c r="AH183" s="18">
        <f t="shared" si="14"/>
        <v>0</v>
      </c>
    </row>
    <row r="184" spans="1:34" x14ac:dyDescent="0.25">
      <c r="A184" t="s">
        <v>102</v>
      </c>
      <c r="L184">
        <v>100</v>
      </c>
      <c r="M184">
        <v>746</v>
      </c>
      <c r="N184">
        <v>100</v>
      </c>
      <c r="O184">
        <v>746</v>
      </c>
      <c r="T184">
        <v>0</v>
      </c>
      <c r="U184">
        <v>0</v>
      </c>
      <c r="V184">
        <v>24750</v>
      </c>
      <c r="W184">
        <v>35516</v>
      </c>
      <c r="X184">
        <v>74250</v>
      </c>
      <c r="Y184">
        <v>139219</v>
      </c>
      <c r="Z184">
        <v>24750</v>
      </c>
      <c r="AA184">
        <v>36630</v>
      </c>
      <c r="AB184">
        <v>123750</v>
      </c>
      <c r="AC184">
        <v>211365</v>
      </c>
      <c r="AD184" s="18">
        <v>123850</v>
      </c>
      <c r="AE184" s="18">
        <v>212111</v>
      </c>
      <c r="AF184" s="2">
        <f>AD184/AD134</f>
        <v>3.9537300258421032E-2</v>
      </c>
      <c r="AG184" s="10">
        <v>0</v>
      </c>
      <c r="AH184" s="18">
        <f t="shared" si="14"/>
        <v>212111</v>
      </c>
    </row>
    <row r="185" spans="1:34" x14ac:dyDescent="0.25">
      <c r="A185" t="s">
        <v>69</v>
      </c>
      <c r="B185">
        <v>0</v>
      </c>
      <c r="C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 s="18">
        <v>0</v>
      </c>
      <c r="AE185" s="18">
        <v>0</v>
      </c>
      <c r="AF185" s="2">
        <f>AD185/AD134</f>
        <v>0</v>
      </c>
      <c r="AG185" s="10">
        <v>0.03</v>
      </c>
      <c r="AH185" s="18">
        <f t="shared" si="14"/>
        <v>0</v>
      </c>
    </row>
    <row r="186" spans="1:34" x14ac:dyDescent="0.25">
      <c r="A186" t="s">
        <v>14</v>
      </c>
      <c r="V186">
        <v>1</v>
      </c>
      <c r="W186">
        <v>1</v>
      </c>
      <c r="AB186">
        <v>1</v>
      </c>
      <c r="AC186">
        <v>1</v>
      </c>
      <c r="AD186" s="18">
        <v>1</v>
      </c>
      <c r="AE186" s="18">
        <v>1</v>
      </c>
      <c r="AF186" s="2">
        <f>AD186/AD134</f>
        <v>3.1923536744788881E-7</v>
      </c>
      <c r="AG186" s="10">
        <v>0</v>
      </c>
      <c r="AH186" s="18">
        <f t="shared" si="14"/>
        <v>1</v>
      </c>
    </row>
    <row r="187" spans="1:34" x14ac:dyDescent="0.25">
      <c r="A187" t="s">
        <v>7</v>
      </c>
      <c r="R187">
        <v>0</v>
      </c>
      <c r="S187">
        <v>0</v>
      </c>
      <c r="V187">
        <v>0</v>
      </c>
      <c r="W187">
        <v>0</v>
      </c>
      <c r="AB187">
        <v>0</v>
      </c>
      <c r="AC187">
        <v>0</v>
      </c>
      <c r="AD187" s="18">
        <v>0</v>
      </c>
      <c r="AE187" s="18">
        <v>0</v>
      </c>
      <c r="AF187" s="2">
        <f>AD187/AD134</f>
        <v>0</v>
      </c>
      <c r="AG187" s="10">
        <v>0</v>
      </c>
      <c r="AH187" s="18">
        <f t="shared" si="14"/>
        <v>0</v>
      </c>
    </row>
    <row r="188" spans="1:34" x14ac:dyDescent="0.25">
      <c r="A188" t="s">
        <v>65</v>
      </c>
      <c r="X188">
        <v>0</v>
      </c>
      <c r="Y188">
        <v>0</v>
      </c>
      <c r="AB188">
        <v>0</v>
      </c>
      <c r="AC188">
        <v>0</v>
      </c>
      <c r="AD188" s="18">
        <v>0</v>
      </c>
      <c r="AE188" s="18">
        <v>0</v>
      </c>
      <c r="AF188" s="2">
        <f>AD188/AD134</f>
        <v>0</v>
      </c>
      <c r="AG188" s="10">
        <v>6.5000000000000002E-2</v>
      </c>
      <c r="AH188" s="18">
        <f t="shared" si="14"/>
        <v>0</v>
      </c>
    </row>
    <row r="189" spans="1:34" x14ac:dyDescent="0.25">
      <c r="A189" t="s">
        <v>49</v>
      </c>
      <c r="T189">
        <v>0</v>
      </c>
      <c r="U189">
        <v>0</v>
      </c>
      <c r="AB189">
        <v>0</v>
      </c>
      <c r="AC189">
        <v>0</v>
      </c>
      <c r="AD189" s="18">
        <v>0</v>
      </c>
      <c r="AE189" s="18">
        <v>0</v>
      </c>
      <c r="AF189" s="2">
        <f>AD189/AD134</f>
        <v>0</v>
      </c>
      <c r="AG189" s="10">
        <v>6.5000000000000002E-2</v>
      </c>
      <c r="AH189" s="18">
        <f t="shared" si="14"/>
        <v>0</v>
      </c>
    </row>
    <row r="190" spans="1:34" x14ac:dyDescent="0.25">
      <c r="A190" t="s">
        <v>18</v>
      </c>
      <c r="D190">
        <v>0</v>
      </c>
      <c r="E190">
        <v>0</v>
      </c>
      <c r="F190">
        <v>0</v>
      </c>
      <c r="G190">
        <v>0</v>
      </c>
      <c r="H190">
        <v>2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2</v>
      </c>
      <c r="O190">
        <v>1</v>
      </c>
      <c r="R190">
        <v>0</v>
      </c>
      <c r="S190">
        <v>0</v>
      </c>
      <c r="X190">
        <v>0</v>
      </c>
      <c r="Y190">
        <v>0</v>
      </c>
      <c r="AB190">
        <v>0</v>
      </c>
      <c r="AC190">
        <v>0</v>
      </c>
      <c r="AD190" s="18">
        <v>2</v>
      </c>
      <c r="AE190" s="18">
        <v>1</v>
      </c>
      <c r="AF190" s="2">
        <f>AD190/AD134</f>
        <v>6.3847073489577762E-7</v>
      </c>
      <c r="AG190" s="10">
        <v>0</v>
      </c>
      <c r="AH190" s="18">
        <f t="shared" si="14"/>
        <v>1</v>
      </c>
    </row>
    <row r="191" spans="1:34" x14ac:dyDescent="0.25">
      <c r="A191" t="s">
        <v>24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 s="18">
        <v>0</v>
      </c>
      <c r="AE191" s="18">
        <v>0</v>
      </c>
      <c r="AF191" s="2">
        <f>AD191/AD134</f>
        <v>0</v>
      </c>
      <c r="AG191" s="10">
        <v>6.5000000000000002E-2</v>
      </c>
      <c r="AH191" s="18">
        <f t="shared" si="14"/>
        <v>0</v>
      </c>
    </row>
    <row r="192" spans="1:34" x14ac:dyDescent="0.25">
      <c r="A192" t="s">
        <v>86</v>
      </c>
      <c r="V192">
        <v>74250</v>
      </c>
      <c r="W192">
        <v>113672</v>
      </c>
      <c r="AB192">
        <v>74250</v>
      </c>
      <c r="AC192">
        <v>113672</v>
      </c>
      <c r="AD192" s="18">
        <v>74250</v>
      </c>
      <c r="AE192" s="18">
        <v>113672</v>
      </c>
      <c r="AF192" s="2">
        <f>AD192/AD134</f>
        <v>2.3703226033005745E-2</v>
      </c>
      <c r="AG192" s="10">
        <v>6.5000000000000002E-2</v>
      </c>
      <c r="AH192" s="18">
        <f t="shared" si="14"/>
        <v>121060.68</v>
      </c>
    </row>
    <row r="193" spans="1:34" x14ac:dyDescent="0.25">
      <c r="A193" t="s">
        <v>37</v>
      </c>
      <c r="B193">
        <v>0</v>
      </c>
      <c r="C193">
        <v>0</v>
      </c>
      <c r="D193">
        <v>0</v>
      </c>
      <c r="E193">
        <v>0</v>
      </c>
      <c r="H193">
        <v>0</v>
      </c>
      <c r="I193">
        <v>0</v>
      </c>
      <c r="N193">
        <v>0</v>
      </c>
      <c r="O193">
        <v>0</v>
      </c>
      <c r="R193">
        <v>0</v>
      </c>
      <c r="S193">
        <v>0</v>
      </c>
      <c r="T193">
        <v>0</v>
      </c>
      <c r="U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 s="18">
        <v>0</v>
      </c>
      <c r="AE193" s="18">
        <v>0</v>
      </c>
      <c r="AF193" s="2">
        <f>AD193/AD134</f>
        <v>0</v>
      </c>
      <c r="AG193" s="10">
        <v>0</v>
      </c>
      <c r="AH193" s="18">
        <f t="shared" si="14"/>
        <v>0</v>
      </c>
    </row>
    <row r="194" spans="1:34" x14ac:dyDescent="0.25">
      <c r="A194" t="s">
        <v>16</v>
      </c>
      <c r="V194">
        <v>1</v>
      </c>
      <c r="W194">
        <v>5</v>
      </c>
      <c r="AB194">
        <v>1</v>
      </c>
      <c r="AC194">
        <v>5</v>
      </c>
      <c r="AD194" s="18">
        <v>1</v>
      </c>
      <c r="AE194" s="18">
        <v>5</v>
      </c>
      <c r="AF194" s="2">
        <f>AD194/AD134</f>
        <v>3.1923536744788881E-7</v>
      </c>
      <c r="AG194" s="10">
        <v>0</v>
      </c>
      <c r="AH194" s="18">
        <f t="shared" si="14"/>
        <v>5</v>
      </c>
    </row>
    <row r="195" spans="1:34" x14ac:dyDescent="0.25">
      <c r="A195" t="s">
        <v>32</v>
      </c>
      <c r="X195">
        <v>0</v>
      </c>
      <c r="Y195">
        <v>0</v>
      </c>
      <c r="AB195">
        <v>0</v>
      </c>
      <c r="AC195">
        <v>0</v>
      </c>
      <c r="AD195" s="18">
        <v>0</v>
      </c>
      <c r="AE195" s="18">
        <v>0</v>
      </c>
      <c r="AF195" s="2">
        <f>AD195/AD134</f>
        <v>0</v>
      </c>
      <c r="AG195" s="10">
        <v>0</v>
      </c>
      <c r="AH195" s="18">
        <f t="shared" si="14"/>
        <v>0</v>
      </c>
    </row>
    <row r="196" spans="1:34" x14ac:dyDescent="0.25">
      <c r="A196" t="s">
        <v>75</v>
      </c>
      <c r="D196">
        <v>2000</v>
      </c>
      <c r="E196">
        <v>2883</v>
      </c>
      <c r="N196">
        <v>2000</v>
      </c>
      <c r="O196">
        <v>2883</v>
      </c>
      <c r="T196">
        <v>0</v>
      </c>
      <c r="U196">
        <v>0</v>
      </c>
      <c r="V196">
        <v>19475</v>
      </c>
      <c r="W196">
        <v>32696</v>
      </c>
      <c r="X196">
        <v>0</v>
      </c>
      <c r="Y196">
        <v>0</v>
      </c>
      <c r="Z196">
        <v>22504</v>
      </c>
      <c r="AA196">
        <v>43571</v>
      </c>
      <c r="AB196">
        <v>41979</v>
      </c>
      <c r="AC196">
        <v>76267</v>
      </c>
      <c r="AD196" s="18">
        <v>43979</v>
      </c>
      <c r="AE196" s="18">
        <v>79150</v>
      </c>
      <c r="AF196" s="2">
        <f>AD196/AD134</f>
        <v>1.4039652224990703E-2</v>
      </c>
      <c r="AG196" s="10">
        <v>0</v>
      </c>
      <c r="AH196" s="18">
        <f t="shared" si="14"/>
        <v>79150</v>
      </c>
    </row>
    <row r="197" spans="1:34" x14ac:dyDescent="0.25">
      <c r="A197" t="s">
        <v>8</v>
      </c>
      <c r="B197">
        <v>1250</v>
      </c>
      <c r="C197">
        <v>1632</v>
      </c>
      <c r="F197">
        <v>60</v>
      </c>
      <c r="G197">
        <v>353</v>
      </c>
      <c r="H197">
        <v>4799</v>
      </c>
      <c r="I197">
        <v>2247</v>
      </c>
      <c r="J197">
        <v>19000</v>
      </c>
      <c r="K197">
        <v>19503</v>
      </c>
      <c r="L197">
        <v>1025</v>
      </c>
      <c r="M197">
        <v>986</v>
      </c>
      <c r="N197">
        <v>26134</v>
      </c>
      <c r="O197">
        <v>24721</v>
      </c>
      <c r="P197">
        <v>78</v>
      </c>
      <c r="Q197">
        <v>492</v>
      </c>
      <c r="T197">
        <v>544</v>
      </c>
      <c r="U197">
        <v>3401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622</v>
      </c>
      <c r="AC197">
        <v>3893</v>
      </c>
      <c r="AD197" s="18">
        <v>26756</v>
      </c>
      <c r="AE197" s="18">
        <v>28614</v>
      </c>
      <c r="AF197" s="2">
        <f>AD197/AD134</f>
        <v>8.5414614914357135E-3</v>
      </c>
      <c r="AG197" s="10">
        <v>0</v>
      </c>
      <c r="AH197" s="18">
        <f t="shared" si="14"/>
        <v>28614</v>
      </c>
    </row>
    <row r="198" spans="1:34" x14ac:dyDescent="0.25">
      <c r="A198" t="s">
        <v>11</v>
      </c>
      <c r="B198">
        <v>140000</v>
      </c>
      <c r="C198">
        <v>184100</v>
      </c>
      <c r="D198">
        <v>140000</v>
      </c>
      <c r="E198">
        <v>184100</v>
      </c>
      <c r="F198">
        <v>81500</v>
      </c>
      <c r="G198">
        <v>105405</v>
      </c>
      <c r="H198">
        <v>35000</v>
      </c>
      <c r="I198">
        <v>105486</v>
      </c>
      <c r="N198">
        <v>396500</v>
      </c>
      <c r="O198">
        <v>579091</v>
      </c>
      <c r="R198">
        <v>20425</v>
      </c>
      <c r="S198">
        <v>26552</v>
      </c>
      <c r="T198">
        <v>20425</v>
      </c>
      <c r="U198">
        <v>27880</v>
      </c>
      <c r="V198">
        <v>5500</v>
      </c>
      <c r="W198">
        <v>11861</v>
      </c>
      <c r="AB198">
        <v>46350</v>
      </c>
      <c r="AC198">
        <v>66293</v>
      </c>
      <c r="AD198" s="18">
        <v>442850</v>
      </c>
      <c r="AE198" s="18">
        <v>645384</v>
      </c>
      <c r="AF198" s="2">
        <f>AD198/AD134</f>
        <v>0.14137338247429757</v>
      </c>
      <c r="AG198" s="10">
        <v>0</v>
      </c>
      <c r="AH198" s="18">
        <f t="shared" si="14"/>
        <v>645384</v>
      </c>
    </row>
    <row r="199" spans="1:34" x14ac:dyDescent="0.25">
      <c r="A199" t="s">
        <v>83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5760</v>
      </c>
      <c r="W199">
        <v>23254</v>
      </c>
      <c r="X199">
        <v>0</v>
      </c>
      <c r="Y199">
        <v>0</v>
      </c>
      <c r="Z199">
        <v>2</v>
      </c>
      <c r="AA199">
        <v>5</v>
      </c>
      <c r="AB199">
        <v>5762</v>
      </c>
      <c r="AC199">
        <v>23259</v>
      </c>
      <c r="AD199" s="18">
        <v>5762</v>
      </c>
      <c r="AE199" s="18">
        <v>23259</v>
      </c>
      <c r="AF199" s="2">
        <f>AD199/AD134</f>
        <v>1.8394341872347353E-3</v>
      </c>
      <c r="AG199" s="10">
        <v>0</v>
      </c>
      <c r="AH199" s="18">
        <f t="shared" si="14"/>
        <v>23259</v>
      </c>
    </row>
    <row r="200" spans="1:34" x14ac:dyDescent="0.25">
      <c r="A200" t="s">
        <v>59</v>
      </c>
      <c r="B200">
        <v>0</v>
      </c>
      <c r="C200">
        <v>0</v>
      </c>
      <c r="N200">
        <v>0</v>
      </c>
      <c r="O200">
        <v>0</v>
      </c>
      <c r="V200">
        <v>0</v>
      </c>
      <c r="W200">
        <v>0</v>
      </c>
      <c r="X200">
        <v>0</v>
      </c>
      <c r="Y200">
        <v>0</v>
      </c>
      <c r="AB200">
        <v>0</v>
      </c>
      <c r="AC200">
        <v>0</v>
      </c>
      <c r="AD200" s="18">
        <v>0</v>
      </c>
      <c r="AE200" s="18">
        <v>0</v>
      </c>
      <c r="AF200" s="2">
        <f>AD200/AD134</f>
        <v>0</v>
      </c>
      <c r="AG200" s="10">
        <v>6.5000000000000002E-2</v>
      </c>
      <c r="AH200" s="18">
        <f t="shared" ref="AH200:AH210" si="16">AE200+(AE200*AG200)</f>
        <v>0</v>
      </c>
    </row>
    <row r="201" spans="1:34" x14ac:dyDescent="0.25">
      <c r="A201" t="s">
        <v>107</v>
      </c>
      <c r="T201">
        <v>1000</v>
      </c>
      <c r="U201">
        <v>2627</v>
      </c>
      <c r="X201">
        <v>3</v>
      </c>
      <c r="Y201">
        <v>2</v>
      </c>
      <c r="AB201">
        <v>1003</v>
      </c>
      <c r="AC201">
        <v>2629</v>
      </c>
      <c r="AD201" s="18">
        <v>1003</v>
      </c>
      <c r="AE201" s="18">
        <v>2629</v>
      </c>
      <c r="AF201" s="2">
        <f>AD201/AD134</f>
        <v>3.201930735502325E-4</v>
      </c>
      <c r="AG201" s="10">
        <v>6.5000000000000002E-2</v>
      </c>
      <c r="AH201" s="18">
        <f t="shared" si="16"/>
        <v>2799.8850000000002</v>
      </c>
    </row>
    <row r="202" spans="1:34" x14ac:dyDescent="0.25">
      <c r="A202" t="s">
        <v>73</v>
      </c>
      <c r="T202">
        <v>0</v>
      </c>
      <c r="U202">
        <v>0</v>
      </c>
      <c r="V202">
        <v>1000</v>
      </c>
      <c r="W202">
        <v>4725</v>
      </c>
      <c r="Z202">
        <v>0</v>
      </c>
      <c r="AA202">
        <v>0</v>
      </c>
      <c r="AB202">
        <v>1000</v>
      </c>
      <c r="AC202">
        <v>4725</v>
      </c>
      <c r="AD202" s="18">
        <v>1000</v>
      </c>
      <c r="AE202" s="18">
        <v>4725</v>
      </c>
      <c r="AF202" s="2">
        <f>AD202/AD134</f>
        <v>3.1923536744788881E-4</v>
      </c>
      <c r="AG202" s="10">
        <v>6.5000000000000002E-2</v>
      </c>
      <c r="AH202" s="18">
        <f t="shared" si="16"/>
        <v>5032.125</v>
      </c>
    </row>
    <row r="203" spans="1:34" x14ac:dyDescent="0.25">
      <c r="A203" t="s">
        <v>40</v>
      </c>
      <c r="J203">
        <v>0</v>
      </c>
      <c r="K203">
        <v>0</v>
      </c>
      <c r="N203">
        <v>0</v>
      </c>
      <c r="O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 s="18">
        <v>0</v>
      </c>
      <c r="AE203" s="18">
        <v>0</v>
      </c>
      <c r="AF203" s="2">
        <f>AD203/AD134</f>
        <v>0</v>
      </c>
      <c r="AG203" s="10">
        <v>0</v>
      </c>
      <c r="AH203" s="18">
        <f t="shared" si="16"/>
        <v>0</v>
      </c>
    </row>
    <row r="204" spans="1:34" x14ac:dyDescent="0.25">
      <c r="A204" t="s">
        <v>57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N204">
        <v>0</v>
      </c>
      <c r="O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AB204">
        <v>0</v>
      </c>
      <c r="AC204">
        <v>0</v>
      </c>
      <c r="AD204" s="18">
        <v>0</v>
      </c>
      <c r="AE204" s="18">
        <v>0</v>
      </c>
      <c r="AF204" s="2">
        <f>AD204/AD134</f>
        <v>0</v>
      </c>
      <c r="AG204" s="10">
        <v>0</v>
      </c>
      <c r="AH204" s="18">
        <f t="shared" si="16"/>
        <v>0</v>
      </c>
    </row>
    <row r="205" spans="1:34" x14ac:dyDescent="0.25">
      <c r="A205" t="s">
        <v>28</v>
      </c>
      <c r="B205">
        <v>0</v>
      </c>
      <c r="C205">
        <v>0</v>
      </c>
      <c r="N205">
        <v>0</v>
      </c>
      <c r="O205">
        <v>0</v>
      </c>
      <c r="R205">
        <v>0</v>
      </c>
      <c r="S205">
        <v>0</v>
      </c>
      <c r="T205">
        <v>0</v>
      </c>
      <c r="U205">
        <v>0</v>
      </c>
      <c r="X205">
        <v>0</v>
      </c>
      <c r="Y205">
        <v>0</v>
      </c>
      <c r="AB205">
        <v>0</v>
      </c>
      <c r="AC205">
        <v>0</v>
      </c>
      <c r="AD205" s="18">
        <v>0</v>
      </c>
      <c r="AE205" s="18">
        <v>0</v>
      </c>
      <c r="AF205" s="2">
        <f>AD205/AD134</f>
        <v>0</v>
      </c>
      <c r="AG205" s="10">
        <v>6.5000000000000002E-2</v>
      </c>
      <c r="AH205" s="18">
        <f t="shared" si="16"/>
        <v>0</v>
      </c>
    </row>
    <row r="206" spans="1:34" x14ac:dyDescent="0.25">
      <c r="A206" t="s">
        <v>66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T206">
        <v>0</v>
      </c>
      <c r="U206">
        <v>0</v>
      </c>
      <c r="V206">
        <v>3</v>
      </c>
      <c r="W206">
        <v>41</v>
      </c>
      <c r="Z206">
        <v>0</v>
      </c>
      <c r="AA206">
        <v>0</v>
      </c>
      <c r="AB206">
        <v>3</v>
      </c>
      <c r="AC206">
        <v>41</v>
      </c>
      <c r="AD206" s="18">
        <v>3</v>
      </c>
      <c r="AE206" s="18">
        <v>41</v>
      </c>
      <c r="AF206" s="2">
        <f>AD206/AD134</f>
        <v>9.5770610234366653E-7</v>
      </c>
      <c r="AG206" s="10">
        <v>6.5000000000000002E-2</v>
      </c>
      <c r="AH206" s="18">
        <f t="shared" si="16"/>
        <v>43.664999999999999</v>
      </c>
    </row>
    <row r="207" spans="1:34" x14ac:dyDescent="0.25">
      <c r="A207" t="s">
        <v>21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T207">
        <v>0</v>
      </c>
      <c r="U207">
        <v>0</v>
      </c>
      <c r="Z207">
        <v>0</v>
      </c>
      <c r="AA207">
        <v>0</v>
      </c>
      <c r="AB207">
        <v>0</v>
      </c>
      <c r="AC207">
        <v>0</v>
      </c>
      <c r="AD207" s="18">
        <v>0</v>
      </c>
      <c r="AE207" s="18">
        <v>0</v>
      </c>
      <c r="AF207" s="2">
        <f>AD207/AD134</f>
        <v>0</v>
      </c>
      <c r="AG207" s="10">
        <v>6.5000000000000002E-2</v>
      </c>
      <c r="AH207" s="18">
        <f t="shared" si="16"/>
        <v>0</v>
      </c>
    </row>
    <row r="208" spans="1:34" x14ac:dyDescent="0.25">
      <c r="A208" t="s">
        <v>4</v>
      </c>
      <c r="F208">
        <v>4125</v>
      </c>
      <c r="G208">
        <v>13951</v>
      </c>
      <c r="H208">
        <v>11000</v>
      </c>
      <c r="I208">
        <v>37785</v>
      </c>
      <c r="J208">
        <v>2750</v>
      </c>
      <c r="K208">
        <v>10319</v>
      </c>
      <c r="N208">
        <v>17875</v>
      </c>
      <c r="O208">
        <v>62055</v>
      </c>
      <c r="P208">
        <v>0</v>
      </c>
      <c r="Q208">
        <v>0</v>
      </c>
      <c r="R208">
        <v>1</v>
      </c>
      <c r="S208">
        <v>6</v>
      </c>
      <c r="T208">
        <v>3</v>
      </c>
      <c r="U208">
        <v>13</v>
      </c>
      <c r="V208">
        <v>2</v>
      </c>
      <c r="W208">
        <v>13</v>
      </c>
      <c r="X208">
        <v>2141</v>
      </c>
      <c r="Y208">
        <v>3540</v>
      </c>
      <c r="Z208">
        <v>3</v>
      </c>
      <c r="AA208">
        <v>18</v>
      </c>
      <c r="AB208">
        <v>2150</v>
      </c>
      <c r="AC208">
        <v>3590</v>
      </c>
      <c r="AD208" s="18">
        <v>20025</v>
      </c>
      <c r="AE208" s="18">
        <v>65645</v>
      </c>
      <c r="AF208" s="2">
        <f>AD208/AD134</f>
        <v>6.3926882331439734E-3</v>
      </c>
      <c r="AG208" s="10">
        <v>6.5000000000000002E-2</v>
      </c>
      <c r="AH208" s="18">
        <f t="shared" si="16"/>
        <v>69911.925000000003</v>
      </c>
    </row>
    <row r="209" spans="1:34" x14ac:dyDescent="0.25">
      <c r="A209" t="s">
        <v>50</v>
      </c>
      <c r="F209">
        <v>21</v>
      </c>
      <c r="G209">
        <v>45</v>
      </c>
      <c r="L209">
        <v>2214</v>
      </c>
      <c r="M209">
        <v>5126</v>
      </c>
      <c r="N209">
        <v>2235</v>
      </c>
      <c r="O209">
        <v>5171</v>
      </c>
      <c r="P209">
        <v>14</v>
      </c>
      <c r="Q209">
        <v>29</v>
      </c>
      <c r="R209">
        <v>20801</v>
      </c>
      <c r="S209">
        <v>47036</v>
      </c>
      <c r="T209">
        <v>3</v>
      </c>
      <c r="U209">
        <v>4</v>
      </c>
      <c r="V209">
        <v>4</v>
      </c>
      <c r="W209">
        <v>4</v>
      </c>
      <c r="X209">
        <v>1709</v>
      </c>
      <c r="Y209">
        <v>3672</v>
      </c>
      <c r="Z209">
        <v>30</v>
      </c>
      <c r="AA209">
        <v>80</v>
      </c>
      <c r="AB209">
        <v>22561</v>
      </c>
      <c r="AC209">
        <v>50825</v>
      </c>
      <c r="AD209" s="18">
        <v>24796</v>
      </c>
      <c r="AE209" s="18">
        <v>55996</v>
      </c>
      <c r="AF209" s="2">
        <f>AD209/AD134</f>
        <v>7.9157601712378511E-3</v>
      </c>
      <c r="AG209" s="10">
        <v>6.5000000000000002E-2</v>
      </c>
      <c r="AH209" s="18">
        <f t="shared" si="16"/>
        <v>59635.74</v>
      </c>
    </row>
    <row r="210" spans="1:34" x14ac:dyDescent="0.25">
      <c r="A210" t="s">
        <v>29</v>
      </c>
      <c r="D210">
        <v>0</v>
      </c>
      <c r="E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T210">
        <v>0</v>
      </c>
      <c r="U210">
        <v>0</v>
      </c>
      <c r="AB210">
        <v>0</v>
      </c>
      <c r="AC210">
        <v>0</v>
      </c>
      <c r="AD210" s="18">
        <v>0</v>
      </c>
      <c r="AE210" s="18">
        <v>0</v>
      </c>
      <c r="AF210" s="2">
        <f>AD210/AD134</f>
        <v>0</v>
      </c>
      <c r="AG210" s="10">
        <v>0.03</v>
      </c>
      <c r="AH210" s="18">
        <f t="shared" si="16"/>
        <v>0</v>
      </c>
    </row>
    <row r="211" spans="1:34" x14ac:dyDescent="0.25">
      <c r="A211" s="5" t="s">
        <v>146</v>
      </c>
      <c r="B211" s="6">
        <v>2168046</v>
      </c>
      <c r="C211" s="6">
        <v>2168125</v>
      </c>
      <c r="D211" s="6">
        <v>2265204</v>
      </c>
      <c r="E211" s="6">
        <v>2255764</v>
      </c>
      <c r="F211" s="6">
        <v>2870436</v>
      </c>
      <c r="G211" s="6">
        <v>2935490</v>
      </c>
      <c r="H211" s="6">
        <v>3204919</v>
      </c>
      <c r="I211" s="6">
        <v>3244124</v>
      </c>
      <c r="J211" s="6">
        <v>3435651</v>
      </c>
      <c r="K211" s="6">
        <v>3502702</v>
      </c>
      <c r="L211" s="6">
        <v>3726302</v>
      </c>
      <c r="M211" s="6">
        <v>3836209</v>
      </c>
      <c r="N211" s="6">
        <v>17670558</v>
      </c>
      <c r="O211" s="6">
        <v>17942414</v>
      </c>
      <c r="P211" s="6">
        <v>3497870</v>
      </c>
      <c r="Q211" s="6">
        <v>3493321</v>
      </c>
      <c r="R211" s="6">
        <v>3217439</v>
      </c>
      <c r="S211" s="6">
        <v>3374891</v>
      </c>
      <c r="T211" s="6">
        <v>3733423</v>
      </c>
      <c r="U211" s="6">
        <v>3952947</v>
      </c>
      <c r="V211" s="6">
        <v>4031153</v>
      </c>
      <c r="W211" s="6">
        <v>4555444</v>
      </c>
      <c r="X211" s="6">
        <v>3969638</v>
      </c>
      <c r="Y211" s="6">
        <v>4555833</v>
      </c>
      <c r="Z211" s="6">
        <v>3734653</v>
      </c>
      <c r="AA211" s="6">
        <v>4449266</v>
      </c>
      <c r="AB211" s="6">
        <v>22184176</v>
      </c>
      <c r="AC211" s="6">
        <v>24381702</v>
      </c>
      <c r="AD211" s="20">
        <f>39854734-8780275</f>
        <v>31074459</v>
      </c>
      <c r="AE211" s="20">
        <f>42324116-9090443</f>
        <v>33233673</v>
      </c>
      <c r="AF211" s="6"/>
      <c r="AG211" s="6"/>
      <c r="AH211" s="24">
        <v>35130662.25</v>
      </c>
    </row>
    <row r="212" spans="1:34" x14ac:dyDescent="0.25">
      <c r="A212" t="s">
        <v>39</v>
      </c>
      <c r="F212">
        <v>0</v>
      </c>
      <c r="G212">
        <v>0</v>
      </c>
      <c r="N212">
        <v>0</v>
      </c>
      <c r="O212">
        <v>0</v>
      </c>
      <c r="AD212" s="18">
        <v>0</v>
      </c>
      <c r="AE212" s="18">
        <v>0</v>
      </c>
      <c r="AF212" s="2">
        <f>AD212/AD211</f>
        <v>0</v>
      </c>
      <c r="AG212" s="9">
        <v>0.25</v>
      </c>
      <c r="AH212" s="25">
        <f>AE212+(AE212*AG212)</f>
        <v>0</v>
      </c>
    </row>
    <row r="213" spans="1:34" x14ac:dyDescent="0.25">
      <c r="A213" t="s">
        <v>22</v>
      </c>
      <c r="B213">
        <v>260671</v>
      </c>
      <c r="C213">
        <v>290141</v>
      </c>
      <c r="D213">
        <v>244238</v>
      </c>
      <c r="E213">
        <v>266278</v>
      </c>
      <c r="F213">
        <v>567751</v>
      </c>
      <c r="G213">
        <v>614609</v>
      </c>
      <c r="H213">
        <v>415469</v>
      </c>
      <c r="I213">
        <v>445125</v>
      </c>
      <c r="J213">
        <v>604876</v>
      </c>
      <c r="K213">
        <v>656945</v>
      </c>
      <c r="L213">
        <v>585041</v>
      </c>
      <c r="M213">
        <v>637866</v>
      </c>
      <c r="N213">
        <v>2678046</v>
      </c>
      <c r="O213">
        <v>2910964</v>
      </c>
      <c r="P213">
        <v>757251</v>
      </c>
      <c r="Q213">
        <v>820585</v>
      </c>
      <c r="R213">
        <v>567699</v>
      </c>
      <c r="S213">
        <v>608191</v>
      </c>
      <c r="T213">
        <v>980973</v>
      </c>
      <c r="U213">
        <v>1066622</v>
      </c>
      <c r="V213">
        <v>624342</v>
      </c>
      <c r="W213">
        <v>673818</v>
      </c>
      <c r="X213">
        <v>733287</v>
      </c>
      <c r="Y213">
        <v>795056</v>
      </c>
      <c r="Z213">
        <v>645867</v>
      </c>
      <c r="AA213">
        <v>691941</v>
      </c>
      <c r="AB213">
        <v>4309419</v>
      </c>
      <c r="AC213">
        <v>4656213</v>
      </c>
      <c r="AD213" s="18">
        <v>6987465</v>
      </c>
      <c r="AE213" s="18">
        <v>7567177</v>
      </c>
      <c r="AF213" s="2">
        <f>AD213/AD211</f>
        <v>0.22486200001100581</v>
      </c>
      <c r="AG213" s="9">
        <v>0.25</v>
      </c>
      <c r="AH213" s="25">
        <f t="shared" ref="AH213:AH241" si="17">AE213+(AE213*AG213)</f>
        <v>9458971.25</v>
      </c>
    </row>
    <row r="214" spans="1:34" x14ac:dyDescent="0.25">
      <c r="A214" t="s">
        <v>9</v>
      </c>
      <c r="B214">
        <v>31450</v>
      </c>
      <c r="C214">
        <v>15274</v>
      </c>
      <c r="D214">
        <v>23256</v>
      </c>
      <c r="E214">
        <v>17058</v>
      </c>
      <c r="H214">
        <v>18598</v>
      </c>
      <c r="I214">
        <v>31579</v>
      </c>
      <c r="J214">
        <v>23391</v>
      </c>
      <c r="K214">
        <v>25138</v>
      </c>
      <c r="N214">
        <v>96695</v>
      </c>
      <c r="O214">
        <v>89049</v>
      </c>
      <c r="R214">
        <v>4856</v>
      </c>
      <c r="S214">
        <v>5131</v>
      </c>
      <c r="T214">
        <v>16609</v>
      </c>
      <c r="U214">
        <v>13050</v>
      </c>
      <c r="V214">
        <v>0</v>
      </c>
      <c r="W214">
        <v>0</v>
      </c>
      <c r="X214">
        <v>844</v>
      </c>
      <c r="Y214">
        <v>1782</v>
      </c>
      <c r="Z214">
        <v>0</v>
      </c>
      <c r="AA214">
        <v>0</v>
      </c>
      <c r="AB214">
        <v>22309</v>
      </c>
      <c r="AC214">
        <v>19963</v>
      </c>
      <c r="AD214" s="18">
        <v>119004</v>
      </c>
      <c r="AE214" s="18">
        <v>109012</v>
      </c>
      <c r="AF214" s="2">
        <f>AD214/AD211</f>
        <v>3.8296402843248211E-3</v>
      </c>
      <c r="AG214" s="9">
        <v>0</v>
      </c>
      <c r="AH214" s="25">
        <f t="shared" si="17"/>
        <v>109012</v>
      </c>
    </row>
    <row r="215" spans="1:34" x14ac:dyDescent="0.25">
      <c r="A215" t="s">
        <v>101</v>
      </c>
      <c r="F215">
        <v>0</v>
      </c>
      <c r="G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R215">
        <v>0</v>
      </c>
      <c r="S215">
        <v>0</v>
      </c>
      <c r="AB215">
        <v>0</v>
      </c>
      <c r="AC215">
        <v>0</v>
      </c>
      <c r="AD215" s="18">
        <v>0</v>
      </c>
      <c r="AE215" s="18">
        <v>0</v>
      </c>
      <c r="AF215" s="2">
        <f>AD215/AD211</f>
        <v>0</v>
      </c>
      <c r="AG215" s="9">
        <v>0.25</v>
      </c>
      <c r="AH215" s="25">
        <f t="shared" si="17"/>
        <v>0</v>
      </c>
    </row>
    <row r="216" spans="1:34" x14ac:dyDescent="0.25">
      <c r="A216" t="s">
        <v>34</v>
      </c>
      <c r="P216">
        <v>0</v>
      </c>
      <c r="Q216">
        <v>0</v>
      </c>
      <c r="AB216">
        <v>0</v>
      </c>
      <c r="AC216">
        <v>0</v>
      </c>
      <c r="AD216" s="18">
        <v>0</v>
      </c>
      <c r="AE216" s="18">
        <v>0</v>
      </c>
      <c r="AF216" s="2">
        <f>AD216/AD211</f>
        <v>0</v>
      </c>
      <c r="AG216" s="9">
        <v>0</v>
      </c>
      <c r="AH216" s="25">
        <f t="shared" si="17"/>
        <v>0</v>
      </c>
    </row>
    <row r="217" spans="1:34" x14ac:dyDescent="0.25">
      <c r="A217" t="s">
        <v>82</v>
      </c>
      <c r="B217">
        <v>628</v>
      </c>
      <c r="C217">
        <v>727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628</v>
      </c>
      <c r="O217">
        <v>727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 s="18">
        <v>628</v>
      </c>
      <c r="AE217" s="18">
        <v>727</v>
      </c>
      <c r="AF217" s="2">
        <f>AD217/AD211</f>
        <v>2.0209523197169741E-5</v>
      </c>
      <c r="AG217" s="9">
        <v>0</v>
      </c>
      <c r="AH217" s="25">
        <f t="shared" si="17"/>
        <v>727</v>
      </c>
    </row>
    <row r="218" spans="1:34" x14ac:dyDescent="0.25">
      <c r="A218" t="s">
        <v>47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AB218">
        <v>0</v>
      </c>
      <c r="AC218">
        <v>0</v>
      </c>
      <c r="AD218" s="18">
        <v>0</v>
      </c>
      <c r="AE218" s="18">
        <v>0</v>
      </c>
      <c r="AF218" s="2">
        <f>AD218/AD211</f>
        <v>0</v>
      </c>
      <c r="AG218" s="9">
        <v>0.25</v>
      </c>
      <c r="AH218" s="25">
        <f t="shared" si="17"/>
        <v>0</v>
      </c>
    </row>
    <row r="219" spans="1:34" x14ac:dyDescent="0.25">
      <c r="A219" t="s">
        <v>85</v>
      </c>
      <c r="T219">
        <v>0</v>
      </c>
      <c r="U219">
        <v>0</v>
      </c>
      <c r="AB219">
        <v>0</v>
      </c>
      <c r="AC219">
        <v>0</v>
      </c>
      <c r="AD219" s="18">
        <v>0</v>
      </c>
      <c r="AE219" s="18">
        <v>0</v>
      </c>
      <c r="AF219" s="2">
        <f>AD219/AD211</f>
        <v>0</v>
      </c>
      <c r="AG219" s="9">
        <v>0.25</v>
      </c>
      <c r="AH219" s="25">
        <f t="shared" si="17"/>
        <v>0</v>
      </c>
    </row>
    <row r="220" spans="1:34" x14ac:dyDescent="0.25">
      <c r="A220" t="s">
        <v>100</v>
      </c>
      <c r="F220">
        <v>0</v>
      </c>
      <c r="G220">
        <v>0</v>
      </c>
      <c r="H220">
        <v>0</v>
      </c>
      <c r="I220">
        <v>0</v>
      </c>
      <c r="L220">
        <v>0</v>
      </c>
      <c r="M220">
        <v>0</v>
      </c>
      <c r="N220">
        <v>0</v>
      </c>
      <c r="O220">
        <v>0</v>
      </c>
      <c r="AD220" s="18">
        <v>0</v>
      </c>
      <c r="AE220" s="18">
        <v>0</v>
      </c>
      <c r="AF220" s="2">
        <f>AD220/AD211</f>
        <v>0</v>
      </c>
      <c r="AG220" s="9">
        <v>0.25</v>
      </c>
      <c r="AH220" s="25">
        <f t="shared" si="17"/>
        <v>0</v>
      </c>
    </row>
    <row r="221" spans="1:34" x14ac:dyDescent="0.25">
      <c r="A221" t="s">
        <v>15</v>
      </c>
      <c r="D221">
        <v>0</v>
      </c>
      <c r="E221">
        <v>0</v>
      </c>
      <c r="L221">
        <v>62076</v>
      </c>
      <c r="M221">
        <v>56046</v>
      </c>
      <c r="N221">
        <v>62076</v>
      </c>
      <c r="O221">
        <v>56046</v>
      </c>
      <c r="P221">
        <v>62228</v>
      </c>
      <c r="Q221">
        <v>56700</v>
      </c>
      <c r="R221">
        <v>38118</v>
      </c>
      <c r="S221">
        <v>41473</v>
      </c>
      <c r="T221">
        <v>159278</v>
      </c>
      <c r="U221">
        <v>158969</v>
      </c>
      <c r="V221">
        <v>38717</v>
      </c>
      <c r="W221">
        <v>47058</v>
      </c>
      <c r="X221">
        <v>57627</v>
      </c>
      <c r="Y221">
        <v>63745</v>
      </c>
      <c r="Z221">
        <v>173790</v>
      </c>
      <c r="AA221">
        <v>211286</v>
      </c>
      <c r="AB221">
        <v>529758</v>
      </c>
      <c r="AC221">
        <v>579231</v>
      </c>
      <c r="AD221" s="18">
        <v>591834</v>
      </c>
      <c r="AE221" s="18">
        <v>635277</v>
      </c>
      <c r="AF221" s="2">
        <f>AD221/AD211</f>
        <v>1.9045673490244833E-2</v>
      </c>
      <c r="AG221" s="9">
        <v>0</v>
      </c>
      <c r="AH221" s="25">
        <f t="shared" si="17"/>
        <v>635277</v>
      </c>
    </row>
    <row r="222" spans="1:34" x14ac:dyDescent="0.25">
      <c r="A222" t="s">
        <v>42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 s="18">
        <v>0</v>
      </c>
      <c r="AE222" s="18">
        <v>0</v>
      </c>
      <c r="AF222" s="2">
        <f>AD222/AD211</f>
        <v>0</v>
      </c>
      <c r="AG222" s="9">
        <v>0</v>
      </c>
      <c r="AH222" s="25">
        <f t="shared" si="17"/>
        <v>0</v>
      </c>
    </row>
    <row r="223" spans="1:34" x14ac:dyDescent="0.25">
      <c r="A223" t="s">
        <v>2</v>
      </c>
      <c r="B223">
        <v>16948</v>
      </c>
      <c r="C223">
        <v>19055</v>
      </c>
      <c r="N223">
        <v>16948</v>
      </c>
      <c r="O223">
        <v>19055</v>
      </c>
      <c r="P223">
        <v>0</v>
      </c>
      <c r="Q223">
        <v>0</v>
      </c>
      <c r="R223">
        <v>2024</v>
      </c>
      <c r="S223">
        <v>6830</v>
      </c>
      <c r="V223">
        <v>1520</v>
      </c>
      <c r="W223">
        <v>5294</v>
      </c>
      <c r="X223">
        <v>4529</v>
      </c>
      <c r="Y223">
        <v>15316</v>
      </c>
      <c r="AB223">
        <v>8073</v>
      </c>
      <c r="AC223">
        <v>27440</v>
      </c>
      <c r="AD223" s="18">
        <v>25021</v>
      </c>
      <c r="AE223" s="18">
        <v>46495</v>
      </c>
      <c r="AF223" s="2">
        <f>AD223/AD211</f>
        <v>8.0519503171398732E-4</v>
      </c>
      <c r="AG223" s="9">
        <v>0</v>
      </c>
      <c r="AH223" s="25">
        <f t="shared" si="17"/>
        <v>46495</v>
      </c>
    </row>
    <row r="224" spans="1:34" x14ac:dyDescent="0.25">
      <c r="A224" t="s">
        <v>61</v>
      </c>
      <c r="F224">
        <v>550</v>
      </c>
      <c r="G224">
        <v>372</v>
      </c>
      <c r="N224">
        <v>550</v>
      </c>
      <c r="O224">
        <v>372</v>
      </c>
      <c r="AD224" s="18">
        <v>550</v>
      </c>
      <c r="AE224" s="18">
        <v>372</v>
      </c>
      <c r="AF224" s="2">
        <f>AD224/AD211</f>
        <v>1.7699423182234644E-5</v>
      </c>
      <c r="AG224" s="9">
        <v>0.25</v>
      </c>
      <c r="AH224" s="25">
        <f t="shared" si="17"/>
        <v>465</v>
      </c>
    </row>
    <row r="225" spans="1:34" x14ac:dyDescent="0.25">
      <c r="A225" t="s">
        <v>60</v>
      </c>
      <c r="J225">
        <v>0</v>
      </c>
      <c r="K225">
        <v>0</v>
      </c>
      <c r="N225">
        <v>0</v>
      </c>
      <c r="O225">
        <v>0</v>
      </c>
      <c r="R225">
        <v>0</v>
      </c>
      <c r="S225">
        <v>0</v>
      </c>
      <c r="AB225">
        <v>0</v>
      </c>
      <c r="AC225">
        <v>0</v>
      </c>
      <c r="AD225" s="18">
        <v>0</v>
      </c>
      <c r="AE225" s="18">
        <v>0</v>
      </c>
      <c r="AF225" s="2">
        <f>AD225/AD211</f>
        <v>0</v>
      </c>
      <c r="AG225" s="9">
        <v>0.25</v>
      </c>
      <c r="AH225" s="25">
        <f t="shared" si="17"/>
        <v>0</v>
      </c>
    </row>
    <row r="226" spans="1:34" x14ac:dyDescent="0.25">
      <c r="A226" t="s">
        <v>62</v>
      </c>
      <c r="B226">
        <v>0</v>
      </c>
      <c r="C226">
        <v>0</v>
      </c>
      <c r="J226">
        <v>0</v>
      </c>
      <c r="K226">
        <v>0</v>
      </c>
      <c r="N226">
        <v>0</v>
      </c>
      <c r="O226">
        <v>0</v>
      </c>
      <c r="P226">
        <v>0</v>
      </c>
      <c r="Q226">
        <v>0</v>
      </c>
      <c r="X226">
        <v>0</v>
      </c>
      <c r="Y226">
        <v>0</v>
      </c>
      <c r="AB226">
        <v>0</v>
      </c>
      <c r="AC226">
        <v>0</v>
      </c>
      <c r="AD226" s="18">
        <v>0</v>
      </c>
      <c r="AE226" s="18">
        <v>0</v>
      </c>
      <c r="AF226" s="2">
        <f>AD226/AD211</f>
        <v>0</v>
      </c>
      <c r="AG226" s="9">
        <v>0</v>
      </c>
      <c r="AH226" s="25">
        <f t="shared" si="17"/>
        <v>0</v>
      </c>
    </row>
    <row r="227" spans="1:34" x14ac:dyDescent="0.25">
      <c r="A227" t="s">
        <v>3</v>
      </c>
      <c r="B227">
        <v>247774</v>
      </c>
      <c r="C227">
        <v>213192</v>
      </c>
      <c r="D227">
        <v>124633</v>
      </c>
      <c r="E227">
        <v>103071</v>
      </c>
      <c r="F227">
        <v>160156</v>
      </c>
      <c r="G227">
        <v>132449</v>
      </c>
      <c r="H227">
        <v>289867</v>
      </c>
      <c r="I227">
        <v>241719</v>
      </c>
      <c r="J227">
        <v>232040</v>
      </c>
      <c r="K227">
        <v>194574</v>
      </c>
      <c r="L227">
        <v>213763</v>
      </c>
      <c r="M227">
        <v>177459</v>
      </c>
      <c r="N227">
        <v>1268233</v>
      </c>
      <c r="O227">
        <v>1062464</v>
      </c>
      <c r="P227">
        <v>242266</v>
      </c>
      <c r="Q227">
        <v>208270</v>
      </c>
      <c r="R227">
        <v>268330</v>
      </c>
      <c r="S227">
        <v>261256</v>
      </c>
      <c r="T227">
        <v>269511</v>
      </c>
      <c r="U227">
        <v>269782</v>
      </c>
      <c r="V227">
        <v>251993</v>
      </c>
      <c r="W227">
        <v>260599</v>
      </c>
      <c r="X227">
        <v>230566</v>
      </c>
      <c r="Y227">
        <v>272094</v>
      </c>
      <c r="Z227">
        <v>432354</v>
      </c>
      <c r="AA227">
        <v>510733</v>
      </c>
      <c r="AB227">
        <v>1695020</v>
      </c>
      <c r="AC227">
        <v>1782734</v>
      </c>
      <c r="AD227" s="18">
        <v>2963253</v>
      </c>
      <c r="AE227" s="18">
        <v>2845198</v>
      </c>
      <c r="AF227" s="2">
        <f>AD227/AD211</f>
        <v>9.53597615327752E-2</v>
      </c>
      <c r="AG227" s="9">
        <v>0</v>
      </c>
      <c r="AH227" s="25">
        <f t="shared" si="17"/>
        <v>2845198</v>
      </c>
    </row>
    <row r="228" spans="1:34" x14ac:dyDescent="0.25">
      <c r="A228" t="s">
        <v>63</v>
      </c>
      <c r="R228">
        <v>0</v>
      </c>
      <c r="S228">
        <v>0</v>
      </c>
      <c r="AB228">
        <v>0</v>
      </c>
      <c r="AC228">
        <v>0</v>
      </c>
      <c r="AD228" s="18">
        <v>0</v>
      </c>
      <c r="AE228" s="18">
        <v>0</v>
      </c>
      <c r="AF228" s="2">
        <f>AD228/AD211</f>
        <v>0</v>
      </c>
      <c r="AG228" s="9">
        <v>0.25</v>
      </c>
      <c r="AH228" s="25">
        <f t="shared" si="17"/>
        <v>0</v>
      </c>
    </row>
    <row r="229" spans="1:34" x14ac:dyDescent="0.25">
      <c r="A229" t="s">
        <v>80</v>
      </c>
      <c r="R229">
        <v>0</v>
      </c>
      <c r="S229">
        <v>0</v>
      </c>
      <c r="T229">
        <v>0</v>
      </c>
      <c r="U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 s="18">
        <v>0</v>
      </c>
      <c r="AE229" s="18">
        <v>0</v>
      </c>
      <c r="AF229" s="2">
        <f>AD229/AD211</f>
        <v>0</v>
      </c>
      <c r="AG229" s="9">
        <v>0</v>
      </c>
      <c r="AH229" s="25">
        <f t="shared" si="17"/>
        <v>0</v>
      </c>
    </row>
    <row r="230" spans="1:34" x14ac:dyDescent="0.25">
      <c r="A230" t="s">
        <v>10</v>
      </c>
      <c r="V230">
        <v>0</v>
      </c>
      <c r="W230">
        <v>0</v>
      </c>
      <c r="AB230">
        <v>0</v>
      </c>
      <c r="AC230">
        <v>0</v>
      </c>
      <c r="AD230" s="18">
        <v>0</v>
      </c>
      <c r="AE230" s="18">
        <v>0</v>
      </c>
      <c r="AF230" s="2">
        <f>AD230/AD211</f>
        <v>0</v>
      </c>
      <c r="AG230" s="9">
        <v>0</v>
      </c>
      <c r="AH230" s="25">
        <f t="shared" si="17"/>
        <v>0</v>
      </c>
    </row>
    <row r="231" spans="1:34" x14ac:dyDescent="0.25">
      <c r="A231" t="s">
        <v>74</v>
      </c>
      <c r="B231">
        <v>42778</v>
      </c>
      <c r="C231">
        <v>48264</v>
      </c>
      <c r="D231">
        <v>42845</v>
      </c>
      <c r="E231">
        <v>45451</v>
      </c>
      <c r="F231">
        <v>64227</v>
      </c>
      <c r="G231">
        <v>67698</v>
      </c>
      <c r="H231">
        <v>85793</v>
      </c>
      <c r="I231">
        <v>90933</v>
      </c>
      <c r="J231">
        <v>21367</v>
      </c>
      <c r="K231">
        <v>22431</v>
      </c>
      <c r="L231">
        <v>21373</v>
      </c>
      <c r="M231">
        <v>21865</v>
      </c>
      <c r="N231">
        <v>278383</v>
      </c>
      <c r="O231">
        <v>296642</v>
      </c>
      <c r="P231">
        <v>21316</v>
      </c>
      <c r="Q231">
        <v>21616</v>
      </c>
      <c r="T231">
        <v>17399</v>
      </c>
      <c r="U231">
        <v>20129</v>
      </c>
      <c r="X231">
        <v>42829</v>
      </c>
      <c r="Y231">
        <v>50523</v>
      </c>
      <c r="Z231">
        <v>39021</v>
      </c>
      <c r="AA231">
        <v>46974</v>
      </c>
      <c r="AB231">
        <v>120565</v>
      </c>
      <c r="AC231">
        <v>139242</v>
      </c>
      <c r="AD231" s="18">
        <v>398948</v>
      </c>
      <c r="AE231" s="18">
        <v>435884</v>
      </c>
      <c r="AF231" s="2">
        <f>AD231/AD211</f>
        <v>1.2838453599465722E-2</v>
      </c>
      <c r="AG231" s="9">
        <v>0</v>
      </c>
      <c r="AH231" s="25">
        <f t="shared" si="17"/>
        <v>435884</v>
      </c>
    </row>
    <row r="232" spans="1:34" x14ac:dyDescent="0.25">
      <c r="A232" t="s">
        <v>114</v>
      </c>
      <c r="J232">
        <v>0</v>
      </c>
      <c r="K232">
        <v>0</v>
      </c>
      <c r="N232">
        <v>0</v>
      </c>
      <c r="O232">
        <v>0</v>
      </c>
      <c r="R232">
        <v>0</v>
      </c>
      <c r="S232">
        <v>0</v>
      </c>
      <c r="T232">
        <v>0</v>
      </c>
      <c r="U232">
        <v>0</v>
      </c>
      <c r="AB232">
        <v>0</v>
      </c>
      <c r="AC232">
        <v>0</v>
      </c>
      <c r="AD232" s="18">
        <v>0</v>
      </c>
      <c r="AE232" s="18">
        <v>0</v>
      </c>
      <c r="AF232" s="2">
        <f>AD232/AD211</f>
        <v>0</v>
      </c>
      <c r="AG232" s="9">
        <v>0.25</v>
      </c>
      <c r="AH232" s="25">
        <f t="shared" si="17"/>
        <v>0</v>
      </c>
    </row>
    <row r="233" spans="1:34" x14ac:dyDescent="0.25">
      <c r="A233" t="s">
        <v>46</v>
      </c>
      <c r="V233">
        <v>0</v>
      </c>
      <c r="W233">
        <v>0</v>
      </c>
      <c r="AB233">
        <v>0</v>
      </c>
      <c r="AC233">
        <v>0</v>
      </c>
      <c r="AD233" s="18">
        <v>0</v>
      </c>
      <c r="AE233" s="18">
        <v>0</v>
      </c>
      <c r="AF233" s="2">
        <f>AD233/AD211</f>
        <v>0</v>
      </c>
      <c r="AG233" s="9">
        <v>0.25</v>
      </c>
      <c r="AH233" s="25">
        <f t="shared" si="17"/>
        <v>0</v>
      </c>
    </row>
    <row r="234" spans="1:34" x14ac:dyDescent="0.25">
      <c r="A234" t="s">
        <v>7</v>
      </c>
      <c r="L234">
        <v>0</v>
      </c>
      <c r="M234">
        <v>0</v>
      </c>
      <c r="N234">
        <v>0</v>
      </c>
      <c r="O234">
        <v>0</v>
      </c>
      <c r="AD234" s="18">
        <v>0</v>
      </c>
      <c r="AE234" s="18">
        <v>0</v>
      </c>
      <c r="AF234" s="2">
        <f>AD234/AD211</f>
        <v>0</v>
      </c>
      <c r="AG234" s="9">
        <v>0</v>
      </c>
      <c r="AH234" s="25">
        <f t="shared" si="17"/>
        <v>0</v>
      </c>
    </row>
    <row r="235" spans="1:34" x14ac:dyDescent="0.25">
      <c r="A235" t="s">
        <v>18</v>
      </c>
      <c r="X235">
        <v>24706</v>
      </c>
      <c r="Y235">
        <v>18648</v>
      </c>
      <c r="AB235">
        <v>24706</v>
      </c>
      <c r="AC235">
        <v>18648</v>
      </c>
      <c r="AD235" s="18">
        <v>24706</v>
      </c>
      <c r="AE235" s="18">
        <v>18648</v>
      </c>
      <c r="AF235" s="2">
        <f>AD235/AD211</f>
        <v>7.9505808934598023E-4</v>
      </c>
      <c r="AG235" s="9">
        <v>0</v>
      </c>
      <c r="AH235" s="25">
        <f t="shared" si="17"/>
        <v>18648</v>
      </c>
    </row>
    <row r="236" spans="1:34" x14ac:dyDescent="0.25">
      <c r="A236" t="s">
        <v>24</v>
      </c>
      <c r="D236">
        <v>0</v>
      </c>
      <c r="E236">
        <v>0</v>
      </c>
      <c r="J236">
        <v>0</v>
      </c>
      <c r="K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X236">
        <v>18536</v>
      </c>
      <c r="Y236">
        <v>20408</v>
      </c>
      <c r="Z236">
        <v>0</v>
      </c>
      <c r="AA236">
        <v>0</v>
      </c>
      <c r="AB236">
        <v>18536</v>
      </c>
      <c r="AC236">
        <v>20408</v>
      </c>
      <c r="AD236" s="18">
        <v>18536</v>
      </c>
      <c r="AE236" s="18">
        <v>20408</v>
      </c>
      <c r="AF236" s="2">
        <f>AD236/AD211</f>
        <v>5.9650274201072983E-4</v>
      </c>
      <c r="AG236" s="9">
        <v>0.25</v>
      </c>
      <c r="AH236" s="25">
        <f t="shared" si="17"/>
        <v>25510</v>
      </c>
    </row>
    <row r="237" spans="1:34" x14ac:dyDescent="0.25">
      <c r="A237" t="s">
        <v>16</v>
      </c>
      <c r="B237">
        <v>345024</v>
      </c>
      <c r="C237">
        <v>346182</v>
      </c>
      <c r="D237">
        <v>425122</v>
      </c>
      <c r="E237">
        <v>440598</v>
      </c>
      <c r="F237">
        <v>619669</v>
      </c>
      <c r="G237">
        <v>676393</v>
      </c>
      <c r="H237">
        <v>508161</v>
      </c>
      <c r="I237">
        <v>593054</v>
      </c>
      <c r="J237">
        <v>558713</v>
      </c>
      <c r="K237">
        <v>647251</v>
      </c>
      <c r="L237">
        <v>693425</v>
      </c>
      <c r="M237">
        <v>820850</v>
      </c>
      <c r="N237">
        <v>3150114</v>
      </c>
      <c r="O237">
        <v>3524328</v>
      </c>
      <c r="P237">
        <v>410873</v>
      </c>
      <c r="Q237">
        <v>448856</v>
      </c>
      <c r="R237">
        <v>597401</v>
      </c>
      <c r="S237">
        <v>699776</v>
      </c>
      <c r="T237">
        <v>556601</v>
      </c>
      <c r="U237">
        <v>662855</v>
      </c>
      <c r="V237">
        <v>609250</v>
      </c>
      <c r="W237">
        <v>792549</v>
      </c>
      <c r="X237">
        <v>466818</v>
      </c>
      <c r="Y237">
        <v>639857</v>
      </c>
      <c r="Z237">
        <v>523231</v>
      </c>
      <c r="AA237">
        <v>685045</v>
      </c>
      <c r="AB237">
        <v>3164174</v>
      </c>
      <c r="AC237">
        <v>3928938</v>
      </c>
      <c r="AD237" s="18">
        <v>6314288</v>
      </c>
      <c r="AE237" s="18">
        <v>7453266</v>
      </c>
      <c r="AF237" s="2">
        <f>AD237/AD211</f>
        <v>0.20319864619364733</v>
      </c>
      <c r="AG237" s="9">
        <v>0</v>
      </c>
      <c r="AH237" s="25">
        <f t="shared" si="17"/>
        <v>7453266</v>
      </c>
    </row>
    <row r="238" spans="1:34" x14ac:dyDescent="0.25">
      <c r="A238" t="s">
        <v>75</v>
      </c>
      <c r="B238">
        <v>662385</v>
      </c>
      <c r="C238">
        <v>679080</v>
      </c>
      <c r="D238">
        <v>978741</v>
      </c>
      <c r="E238">
        <v>987059</v>
      </c>
      <c r="F238">
        <v>761870</v>
      </c>
      <c r="G238">
        <v>775130</v>
      </c>
      <c r="H238">
        <v>772827</v>
      </c>
      <c r="I238">
        <v>759018</v>
      </c>
      <c r="J238">
        <v>925783</v>
      </c>
      <c r="K238">
        <v>917373</v>
      </c>
      <c r="L238">
        <v>904407</v>
      </c>
      <c r="M238">
        <v>918132</v>
      </c>
      <c r="N238">
        <v>5006013</v>
      </c>
      <c r="O238">
        <v>5035792</v>
      </c>
      <c r="P238">
        <v>1036197</v>
      </c>
      <c r="Q238">
        <v>1030342</v>
      </c>
      <c r="R238">
        <v>1044574</v>
      </c>
      <c r="S238">
        <v>1088472</v>
      </c>
      <c r="T238">
        <v>646414</v>
      </c>
      <c r="U238">
        <v>733308</v>
      </c>
      <c r="V238">
        <v>1164293</v>
      </c>
      <c r="W238">
        <v>1339730</v>
      </c>
      <c r="X238">
        <v>764112</v>
      </c>
      <c r="Y238">
        <v>908655</v>
      </c>
      <c r="Z238">
        <v>951536</v>
      </c>
      <c r="AA238">
        <v>1212812</v>
      </c>
      <c r="AB238">
        <v>5607126</v>
      </c>
      <c r="AC238">
        <v>6313319</v>
      </c>
      <c r="AD238" s="18">
        <v>10613139</v>
      </c>
      <c r="AE238" s="18">
        <v>11349111</v>
      </c>
      <c r="AF238" s="2">
        <f>AD238/AD211</f>
        <v>0.34153897900523383</v>
      </c>
      <c r="AG238" s="9">
        <v>0</v>
      </c>
      <c r="AH238" s="25">
        <f t="shared" si="17"/>
        <v>11349111</v>
      </c>
    </row>
    <row r="239" spans="1:34" x14ac:dyDescent="0.25">
      <c r="A239" t="s">
        <v>8</v>
      </c>
      <c r="B239">
        <v>234590</v>
      </c>
      <c r="C239">
        <v>209551</v>
      </c>
      <c r="D239">
        <v>275137</v>
      </c>
      <c r="E239">
        <v>240159</v>
      </c>
      <c r="F239">
        <v>174686</v>
      </c>
      <c r="G239">
        <v>153042</v>
      </c>
      <c r="H239">
        <v>330293</v>
      </c>
      <c r="I239">
        <v>286192</v>
      </c>
      <c r="J239">
        <v>232149</v>
      </c>
      <c r="K239">
        <v>204274</v>
      </c>
      <c r="L239">
        <v>178622</v>
      </c>
      <c r="M239">
        <v>159515</v>
      </c>
      <c r="N239">
        <v>1425477</v>
      </c>
      <c r="O239">
        <v>1252733</v>
      </c>
      <c r="P239">
        <v>318930</v>
      </c>
      <c r="Q239">
        <v>280737</v>
      </c>
      <c r="R239">
        <v>76303</v>
      </c>
      <c r="S239">
        <v>67532</v>
      </c>
      <c r="T239">
        <v>429349</v>
      </c>
      <c r="U239">
        <v>383417</v>
      </c>
      <c r="V239">
        <v>340846</v>
      </c>
      <c r="W239">
        <v>320184</v>
      </c>
      <c r="X239">
        <v>235299</v>
      </c>
      <c r="Y239">
        <v>244483</v>
      </c>
      <c r="Z239">
        <v>190883</v>
      </c>
      <c r="AA239">
        <v>203012</v>
      </c>
      <c r="AB239">
        <v>1591610</v>
      </c>
      <c r="AC239">
        <v>1499365</v>
      </c>
      <c r="AD239" s="18">
        <v>3017087</v>
      </c>
      <c r="AE239" s="18">
        <v>2752098</v>
      </c>
      <c r="AF239" s="2">
        <f>AD239/AD211</f>
        <v>9.7092181073852327E-2</v>
      </c>
      <c r="AG239" s="9">
        <v>0</v>
      </c>
      <c r="AH239" s="25">
        <f t="shared" si="17"/>
        <v>2752098</v>
      </c>
    </row>
    <row r="240" spans="1:34" x14ac:dyDescent="0.25">
      <c r="A240" t="s">
        <v>11</v>
      </c>
      <c r="Z240">
        <v>0</v>
      </c>
      <c r="AA240">
        <v>0</v>
      </c>
      <c r="AB240">
        <v>0</v>
      </c>
      <c r="AC240">
        <v>0</v>
      </c>
      <c r="AD240" s="18">
        <v>0</v>
      </c>
      <c r="AE240" s="18">
        <v>0</v>
      </c>
      <c r="AF240" s="2">
        <f>AD240/AD211</f>
        <v>0</v>
      </c>
      <c r="AG240" s="9">
        <v>0</v>
      </c>
      <c r="AH240" s="25">
        <f t="shared" si="17"/>
        <v>0</v>
      </c>
    </row>
    <row r="241" spans="1:34" x14ac:dyDescent="0.25">
      <c r="A241" t="s">
        <v>28</v>
      </c>
      <c r="J241">
        <v>0</v>
      </c>
      <c r="K241">
        <v>0</v>
      </c>
      <c r="N241">
        <v>0</v>
      </c>
      <c r="O241">
        <v>0</v>
      </c>
      <c r="T241">
        <v>0</v>
      </c>
      <c r="U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 s="18">
        <v>0</v>
      </c>
      <c r="AE241" s="18">
        <v>0</v>
      </c>
      <c r="AF241" s="2">
        <f>AD241/AD211</f>
        <v>0</v>
      </c>
      <c r="AG241" s="9">
        <v>0.25</v>
      </c>
      <c r="AH241" s="25">
        <f t="shared" si="17"/>
        <v>0</v>
      </c>
    </row>
    <row r="242" spans="1:34" x14ac:dyDescent="0.25">
      <c r="A242" s="3" t="s">
        <v>147</v>
      </c>
      <c r="B242" s="4">
        <v>3952</v>
      </c>
      <c r="C242" s="4">
        <v>426497</v>
      </c>
      <c r="D242" s="4">
        <v>1678</v>
      </c>
      <c r="E242" s="4">
        <v>139641</v>
      </c>
      <c r="F242" s="4">
        <v>3488</v>
      </c>
      <c r="G242" s="4">
        <v>269512</v>
      </c>
      <c r="H242" s="4">
        <v>2592</v>
      </c>
      <c r="I242" s="4">
        <v>193672</v>
      </c>
      <c r="J242" s="4">
        <v>6748</v>
      </c>
      <c r="K242" s="4">
        <v>506448</v>
      </c>
      <c r="L242" s="4">
        <v>1725</v>
      </c>
      <c r="M242" s="4">
        <v>127896</v>
      </c>
      <c r="N242" s="4">
        <v>20183</v>
      </c>
      <c r="O242" s="4">
        <v>1663666</v>
      </c>
      <c r="P242" s="4">
        <v>284</v>
      </c>
      <c r="Q242" s="4">
        <v>36492</v>
      </c>
      <c r="R242" s="4">
        <v>152</v>
      </c>
      <c r="S242" s="4">
        <v>27747</v>
      </c>
      <c r="T242" s="4">
        <v>816</v>
      </c>
      <c r="U242" s="4">
        <v>63623</v>
      </c>
      <c r="V242" s="4">
        <v>400</v>
      </c>
      <c r="W242" s="4">
        <v>55232</v>
      </c>
      <c r="X242" s="4">
        <v>106</v>
      </c>
      <c r="Y242" s="4">
        <v>110082</v>
      </c>
      <c r="Z242" s="4">
        <v>303</v>
      </c>
      <c r="AA242" s="4">
        <v>53725</v>
      </c>
      <c r="AB242" s="4">
        <v>2061</v>
      </c>
      <c r="AC242" s="4">
        <v>346901</v>
      </c>
      <c r="AD242" s="21">
        <f>22244-102</f>
        <v>22142</v>
      </c>
      <c r="AE242" s="21">
        <f>2010567-13289</f>
        <v>1997278</v>
      </c>
      <c r="AF242" s="4"/>
      <c r="AG242" s="4"/>
      <c r="AH242" s="21">
        <v>2004616.74</v>
      </c>
    </row>
    <row r="243" spans="1:34" x14ac:dyDescent="0.25">
      <c r="A243" t="s">
        <v>12</v>
      </c>
      <c r="B243">
        <v>1</v>
      </c>
      <c r="C243">
        <v>3782</v>
      </c>
      <c r="N243">
        <v>1</v>
      </c>
      <c r="O243">
        <v>3782</v>
      </c>
      <c r="R243">
        <v>1</v>
      </c>
      <c r="S243">
        <v>199</v>
      </c>
      <c r="AB243">
        <v>1</v>
      </c>
      <c r="AC243">
        <v>199</v>
      </c>
      <c r="AD243" s="18">
        <v>2</v>
      </c>
      <c r="AE243" s="18">
        <v>3981</v>
      </c>
      <c r="AF243" s="2">
        <f>AD243/AD242</f>
        <v>9.0326077138469876E-5</v>
      </c>
      <c r="AG243" s="10">
        <v>0</v>
      </c>
      <c r="AH243" s="18">
        <f>AE243+(AE243*AG243)</f>
        <v>3981</v>
      </c>
    </row>
    <row r="244" spans="1:34" x14ac:dyDescent="0.25">
      <c r="A244" t="s">
        <v>0</v>
      </c>
      <c r="X244">
        <v>4</v>
      </c>
      <c r="Y244">
        <v>7958</v>
      </c>
      <c r="AB244">
        <v>4</v>
      </c>
      <c r="AC244">
        <v>7958</v>
      </c>
      <c r="AD244" s="18">
        <v>4</v>
      </c>
      <c r="AE244" s="18">
        <v>7958</v>
      </c>
      <c r="AF244" s="2">
        <f>AD244/AD242</f>
        <v>1.8065215427693975E-4</v>
      </c>
      <c r="AG244" s="10">
        <v>0</v>
      </c>
      <c r="AH244" s="18">
        <f t="shared" ref="AH244:AH253" si="18">AE244+(AE244*AG244)</f>
        <v>7958</v>
      </c>
    </row>
    <row r="245" spans="1:34" x14ac:dyDescent="0.25">
      <c r="A245" t="s">
        <v>2</v>
      </c>
      <c r="B245">
        <v>59</v>
      </c>
      <c r="C245">
        <v>16375</v>
      </c>
      <c r="D245">
        <v>44</v>
      </c>
      <c r="E245">
        <v>14238</v>
      </c>
      <c r="F245">
        <v>3</v>
      </c>
      <c r="G245">
        <v>1703</v>
      </c>
      <c r="H245">
        <v>1</v>
      </c>
      <c r="I245">
        <v>447</v>
      </c>
      <c r="N245">
        <v>107</v>
      </c>
      <c r="O245">
        <v>32763</v>
      </c>
      <c r="P245">
        <v>90</v>
      </c>
      <c r="Q245">
        <v>21020</v>
      </c>
      <c r="R245">
        <v>56</v>
      </c>
      <c r="S245">
        <v>14302</v>
      </c>
      <c r="T245">
        <v>0</v>
      </c>
      <c r="U245">
        <v>0</v>
      </c>
      <c r="V245">
        <v>3</v>
      </c>
      <c r="W245">
        <v>5032</v>
      </c>
      <c r="X245">
        <v>33</v>
      </c>
      <c r="Y245">
        <v>17426</v>
      </c>
      <c r="Z245">
        <v>148</v>
      </c>
      <c r="AA245">
        <v>39423</v>
      </c>
      <c r="AB245">
        <v>330</v>
      </c>
      <c r="AC245">
        <v>97203</v>
      </c>
      <c r="AD245" s="18">
        <v>437</v>
      </c>
      <c r="AE245" s="18">
        <v>129966</v>
      </c>
      <c r="AF245" s="2">
        <f>AD245/AD242</f>
        <v>1.9736247854755667E-2</v>
      </c>
      <c r="AG245" s="10">
        <v>0</v>
      </c>
      <c r="AH245" s="18">
        <f t="shared" si="18"/>
        <v>129966</v>
      </c>
    </row>
    <row r="246" spans="1:34" x14ac:dyDescent="0.25">
      <c r="A246" t="s">
        <v>3</v>
      </c>
      <c r="B246">
        <v>3785</v>
      </c>
      <c r="C246">
        <v>288594</v>
      </c>
      <c r="D246">
        <v>1634</v>
      </c>
      <c r="E246">
        <v>125403</v>
      </c>
      <c r="F246">
        <v>3482</v>
      </c>
      <c r="G246">
        <v>266704</v>
      </c>
      <c r="H246">
        <v>2591</v>
      </c>
      <c r="I246">
        <v>193225</v>
      </c>
      <c r="J246">
        <v>6748</v>
      </c>
      <c r="K246">
        <v>506448</v>
      </c>
      <c r="L246">
        <v>1715</v>
      </c>
      <c r="M246">
        <v>126038</v>
      </c>
      <c r="N246">
        <v>19955</v>
      </c>
      <c r="O246">
        <v>1506412</v>
      </c>
      <c r="T246">
        <v>807</v>
      </c>
      <c r="U246">
        <v>62959</v>
      </c>
      <c r="Z246">
        <v>155</v>
      </c>
      <c r="AA246">
        <v>14302</v>
      </c>
      <c r="AB246">
        <v>962</v>
      </c>
      <c r="AC246">
        <v>77261</v>
      </c>
      <c r="AD246" s="18">
        <v>20917</v>
      </c>
      <c r="AE246" s="18">
        <v>1583673</v>
      </c>
      <c r="AF246" s="2">
        <f>AD246/AD242</f>
        <v>0.94467527775268723</v>
      </c>
      <c r="AG246" s="10">
        <v>0</v>
      </c>
      <c r="AH246" s="18">
        <f t="shared" si="18"/>
        <v>1583673</v>
      </c>
    </row>
    <row r="247" spans="1:34" x14ac:dyDescent="0.25">
      <c r="A247" t="s">
        <v>76</v>
      </c>
      <c r="F247">
        <v>1</v>
      </c>
      <c r="G247">
        <v>510</v>
      </c>
      <c r="N247">
        <v>1</v>
      </c>
      <c r="O247">
        <v>510</v>
      </c>
      <c r="P247">
        <v>182</v>
      </c>
      <c r="Q247">
        <v>10340</v>
      </c>
      <c r="R247">
        <v>1</v>
      </c>
      <c r="S247">
        <v>455</v>
      </c>
      <c r="X247">
        <v>2</v>
      </c>
      <c r="Y247">
        <v>2074</v>
      </c>
      <c r="AB247">
        <v>185</v>
      </c>
      <c r="AC247">
        <v>12869</v>
      </c>
      <c r="AD247" s="18">
        <v>186</v>
      </c>
      <c r="AE247" s="18">
        <v>13379</v>
      </c>
      <c r="AF247" s="2">
        <f>AD247/AD242</f>
        <v>8.4003251738776989E-3</v>
      </c>
      <c r="AG247" s="10">
        <v>2.9000000000000001E-2</v>
      </c>
      <c r="AH247" s="18">
        <f t="shared" si="18"/>
        <v>13766.991</v>
      </c>
    </row>
    <row r="248" spans="1:34" x14ac:dyDescent="0.25">
      <c r="A248" t="s">
        <v>51</v>
      </c>
      <c r="B248">
        <v>3</v>
      </c>
      <c r="C248">
        <v>620</v>
      </c>
      <c r="N248">
        <v>3</v>
      </c>
      <c r="O248">
        <v>620</v>
      </c>
      <c r="AD248" s="18">
        <v>3</v>
      </c>
      <c r="AE248" s="18">
        <v>620</v>
      </c>
      <c r="AF248" s="2">
        <f>AD248/AD242</f>
        <v>1.3548911570770481E-4</v>
      </c>
      <c r="AG248" s="10">
        <v>2.9000000000000001E-2</v>
      </c>
      <c r="AH248" s="18">
        <f t="shared" si="18"/>
        <v>637.98</v>
      </c>
    </row>
    <row r="249" spans="1:34" x14ac:dyDescent="0.25">
      <c r="A249" t="s">
        <v>125</v>
      </c>
      <c r="R249">
        <v>1</v>
      </c>
      <c r="S249">
        <v>477</v>
      </c>
      <c r="AB249">
        <v>1</v>
      </c>
      <c r="AC249">
        <v>477</v>
      </c>
      <c r="AD249" s="18">
        <v>1</v>
      </c>
      <c r="AE249" s="18">
        <v>477</v>
      </c>
      <c r="AF249" s="2">
        <f>AD249/AD242</f>
        <v>4.5163038569234938E-5</v>
      </c>
      <c r="AG249" s="10">
        <v>0</v>
      </c>
      <c r="AH249" s="18">
        <f t="shared" si="18"/>
        <v>477</v>
      </c>
    </row>
    <row r="250" spans="1:34" x14ac:dyDescent="0.25">
      <c r="A250" t="s">
        <v>75</v>
      </c>
      <c r="V250">
        <v>373</v>
      </c>
      <c r="W250">
        <v>18163</v>
      </c>
      <c r="AB250">
        <v>373</v>
      </c>
      <c r="AC250">
        <v>18163</v>
      </c>
      <c r="AD250" s="18">
        <v>373</v>
      </c>
      <c r="AE250" s="18">
        <v>18163</v>
      </c>
      <c r="AF250" s="2">
        <f>AD250/AD242</f>
        <v>1.6845813386324633E-2</v>
      </c>
      <c r="AG250" s="10">
        <v>0</v>
      </c>
      <c r="AH250" s="18">
        <f t="shared" si="18"/>
        <v>18163</v>
      </c>
    </row>
    <row r="251" spans="1:34" x14ac:dyDescent="0.25">
      <c r="A251" t="s">
        <v>79</v>
      </c>
      <c r="X251">
        <v>0</v>
      </c>
      <c r="Y251">
        <v>0</v>
      </c>
      <c r="AB251">
        <v>0</v>
      </c>
      <c r="AC251">
        <v>0</v>
      </c>
      <c r="AD251" s="18">
        <v>0</v>
      </c>
      <c r="AE251" s="18">
        <v>0</v>
      </c>
      <c r="AF251" s="2">
        <f>AD251/AD242</f>
        <v>0</v>
      </c>
      <c r="AG251" s="10">
        <v>0</v>
      </c>
      <c r="AH251" s="18">
        <f t="shared" si="18"/>
        <v>0</v>
      </c>
    </row>
    <row r="252" spans="1:34" x14ac:dyDescent="0.25">
      <c r="A252" t="s">
        <v>4</v>
      </c>
      <c r="T252">
        <v>2</v>
      </c>
      <c r="U252">
        <v>284</v>
      </c>
      <c r="AB252">
        <v>2</v>
      </c>
      <c r="AC252">
        <v>284</v>
      </c>
      <c r="AD252" s="18">
        <v>2</v>
      </c>
      <c r="AE252" s="18">
        <v>284</v>
      </c>
      <c r="AF252" s="2">
        <f>AD252/AD242</f>
        <v>9.0326077138469876E-5</v>
      </c>
      <c r="AG252" s="10">
        <v>2.9000000000000001E-2</v>
      </c>
      <c r="AH252" s="18">
        <f t="shared" si="18"/>
        <v>292.23599999999999</v>
      </c>
    </row>
    <row r="253" spans="1:34" x14ac:dyDescent="0.25">
      <c r="A253" t="s">
        <v>50</v>
      </c>
      <c r="B253">
        <v>104</v>
      </c>
      <c r="C253">
        <v>117126</v>
      </c>
      <c r="L253">
        <v>10</v>
      </c>
      <c r="M253">
        <v>1858</v>
      </c>
      <c r="N253">
        <v>114</v>
      </c>
      <c r="O253">
        <v>118984</v>
      </c>
      <c r="P253">
        <v>12</v>
      </c>
      <c r="Q253">
        <v>5132</v>
      </c>
      <c r="V253">
        <v>24</v>
      </c>
      <c r="W253">
        <v>32037</v>
      </c>
      <c r="X253">
        <v>67</v>
      </c>
      <c r="Y253">
        <v>82624</v>
      </c>
      <c r="AB253">
        <v>103</v>
      </c>
      <c r="AC253">
        <v>119793</v>
      </c>
      <c r="AD253" s="18">
        <v>217</v>
      </c>
      <c r="AE253" s="18">
        <v>238777</v>
      </c>
      <c r="AF253" s="2">
        <f>AD253/AD242</f>
        <v>9.8003793695239823E-3</v>
      </c>
      <c r="AG253" s="10">
        <v>2.9000000000000001E-2</v>
      </c>
      <c r="AH253" s="18">
        <f t="shared" si="18"/>
        <v>245701.533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per HS</vt:lpstr>
      <vt:lpstr>Detailed</vt:lpstr>
    </vt:vector>
  </TitlesOfParts>
  <Company>Oracle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13-12-2021-19:18:25-179365634933792098811859910979WO6IhjQ</dc:title>
  <dc:creator>Oracle Reports</dc:creator>
  <cp:lastModifiedBy>VBB</cp:lastModifiedBy>
  <dcterms:created xsi:type="dcterms:W3CDTF">2021-12-13T17:26:32Z</dcterms:created>
  <dcterms:modified xsi:type="dcterms:W3CDTF">2021-12-21T13:53:21Z</dcterms:modified>
</cp:coreProperties>
</file>